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2020" sheetId="1" r:id="rId1"/>
    <sheet name="2021-2022" sheetId="2" r:id="rId2"/>
    <sheet name="Лист3" sheetId="3" r:id="rId3"/>
  </sheets>
  <externalReferences>
    <externalReference r:id="rId4"/>
  </externalReferences>
  <definedNames>
    <definedName name="_xlnm.Print_Area" localSheetId="0">'2020'!$A$1:$K$157</definedName>
    <definedName name="_xlnm.Print_Area" localSheetId="1">'2021-2022'!$A$1:$L$155</definedName>
  </definedNames>
  <calcPr calcId="145621"/>
</workbook>
</file>

<file path=xl/calcChain.xml><?xml version="1.0" encoding="utf-8"?>
<calcChain xmlns="http://schemas.openxmlformats.org/spreadsheetml/2006/main">
  <c r="K15" i="1" l="1"/>
  <c r="K120" i="1" l="1"/>
  <c r="K127" i="1"/>
  <c r="K126" i="1" s="1"/>
  <c r="K125" i="1" s="1"/>
  <c r="K139" i="1"/>
  <c r="K143" i="1"/>
  <c r="K113" i="1"/>
  <c r="K115" i="2"/>
  <c r="L87" i="2"/>
  <c r="L34" i="2"/>
  <c r="L35" i="2"/>
  <c r="L31" i="2"/>
  <c r="L115" i="2" l="1"/>
  <c r="L138" i="2"/>
  <c r="K138" i="2"/>
  <c r="K137" i="2" s="1"/>
  <c r="L126" i="2"/>
  <c r="L125" i="2"/>
  <c r="L124" i="2"/>
  <c r="L123" i="2" s="1"/>
  <c r="L122" i="2" s="1"/>
  <c r="K126" i="2"/>
  <c r="K125" i="2"/>
  <c r="K124" i="2"/>
  <c r="K123" i="2" s="1"/>
  <c r="K122" i="2" s="1"/>
  <c r="L108" i="2"/>
  <c r="L107" i="2"/>
  <c r="L106" i="2"/>
  <c r="L105" i="2" s="1"/>
  <c r="L103" i="2" s="1"/>
  <c r="L101" i="2" s="1"/>
  <c r="L100" i="2" s="1"/>
  <c r="K108" i="2"/>
  <c r="K107" i="2"/>
  <c r="K106" i="2"/>
  <c r="K105" i="2" s="1"/>
  <c r="K103" i="2" s="1"/>
  <c r="K101" i="2" s="1"/>
  <c r="K100" i="2" s="1"/>
  <c r="L99" i="2"/>
  <c r="L98" i="2"/>
  <c r="L97" i="2"/>
  <c r="L96" i="2"/>
  <c r="L95" i="2"/>
  <c r="L93" i="2" s="1"/>
  <c r="L91" i="2" s="1"/>
  <c r="L90" i="2" s="1"/>
  <c r="K99" i="2"/>
  <c r="K97" i="2"/>
  <c r="K96" i="2"/>
  <c r="K95" i="2"/>
  <c r="K93" i="2" s="1"/>
  <c r="K91" i="2" s="1"/>
  <c r="K90" i="2" s="1"/>
  <c r="K89" i="2"/>
  <c r="K88" i="2" s="1"/>
  <c r="L86" i="2"/>
  <c r="L85" i="2" s="1"/>
  <c r="L84" i="2" s="1"/>
  <c r="L83" i="2" s="1"/>
  <c r="L82" i="2" s="1"/>
  <c r="K85" i="2"/>
  <c r="K84" i="2"/>
  <c r="K83" i="2"/>
  <c r="K82" i="2" s="1"/>
  <c r="L74" i="2"/>
  <c r="L72" i="2" s="1"/>
  <c r="L71" i="2" s="1"/>
  <c r="L70" i="2" s="1"/>
  <c r="K74" i="2"/>
  <c r="K72" i="2" s="1"/>
  <c r="K71" i="2" s="1"/>
  <c r="K70" i="2" s="1"/>
  <c r="L81" i="2"/>
  <c r="L80" i="2"/>
  <c r="L79" i="2"/>
  <c r="L78" i="2"/>
  <c r="L77" i="2"/>
  <c r="L76" i="2"/>
  <c r="K76" i="2"/>
  <c r="K77" i="2"/>
  <c r="K78" i="2"/>
  <c r="K79" i="2"/>
  <c r="K80" i="2"/>
  <c r="K81" i="2"/>
  <c r="K45" i="2"/>
  <c r="L45" i="2"/>
  <c r="L47" i="2"/>
  <c r="L48" i="2"/>
  <c r="K48" i="2"/>
  <c r="K47" i="2"/>
  <c r="K46" i="2"/>
  <c r="L44" i="2"/>
  <c r="K44" i="2"/>
  <c r="L43" i="2"/>
  <c r="L30" i="2" s="1"/>
  <c r="K43" i="2"/>
  <c r="K39" i="2"/>
  <c r="K38" i="2"/>
  <c r="K35" i="2"/>
  <c r="K34" i="2"/>
  <c r="K31" i="2"/>
  <c r="K30" i="2"/>
  <c r="L27" i="2"/>
  <c r="L26" i="2"/>
  <c r="L23" i="2" s="1"/>
  <c r="L22" i="2" s="1"/>
  <c r="L19" i="2" s="1"/>
  <c r="L18" i="2" s="1"/>
  <c r="K27" i="2"/>
  <c r="K26" i="2"/>
  <c r="K23" i="2" s="1"/>
  <c r="K22" i="2" s="1"/>
  <c r="K19" i="2" s="1"/>
  <c r="K18" i="2" s="1"/>
  <c r="K16" i="2" s="1"/>
  <c r="L148" i="2"/>
  <c r="L145" i="2" s="1"/>
  <c r="L143" i="2" s="1"/>
  <c r="L142" i="2" s="1"/>
  <c r="L141" i="2" s="1"/>
  <c r="L137" i="2"/>
  <c r="K148" i="2"/>
  <c r="K145" i="2" s="1"/>
  <c r="K143" i="2" s="1"/>
  <c r="K142" i="2" s="1"/>
  <c r="K141" i="2" s="1"/>
  <c r="K140" i="1"/>
  <c r="K122" i="1"/>
  <c r="K121" i="1" s="1"/>
  <c r="K119" i="1"/>
  <c r="K118" i="1"/>
  <c r="K117" i="1"/>
  <c r="K116" i="1"/>
  <c r="K112" i="1"/>
  <c r="K111" i="1" s="1"/>
  <c r="K110" i="1" s="1"/>
  <c r="K108" i="1"/>
  <c r="K107" i="1"/>
  <c r="K106" i="1"/>
  <c r="K105" i="1" s="1"/>
  <c r="K103" i="1" s="1"/>
  <c r="K101" i="1" s="1"/>
  <c r="K100" i="1" s="1"/>
  <c r="K96" i="1"/>
  <c r="K99" i="1"/>
  <c r="K98" i="1"/>
  <c r="K97" i="1"/>
  <c r="K81" i="1"/>
  <c r="K79" i="1"/>
  <c r="K80" i="1"/>
  <c r="K78" i="1"/>
  <c r="K44" i="1"/>
  <c r="K43" i="1"/>
  <c r="K46" i="1"/>
  <c r="K48" i="1"/>
  <c r="K47" i="1"/>
  <c r="K41" i="1" l="1"/>
  <c r="K109" i="2"/>
  <c r="L109" i="2"/>
  <c r="K130" i="2"/>
  <c r="K129" i="2" s="1"/>
  <c r="K128" i="2" s="1"/>
  <c r="K127" i="2" s="1"/>
  <c r="L16" i="2"/>
  <c r="L130" i="2"/>
  <c r="L129" i="2" s="1"/>
  <c r="L128" i="2" s="1"/>
  <c r="L127" i="2" s="1"/>
  <c r="K45" i="1"/>
  <c r="K30" i="1" s="1"/>
  <c r="K71" i="1"/>
  <c r="K70" i="1" s="1"/>
  <c r="K84" i="1"/>
  <c r="K83" i="1" s="1"/>
  <c r="K82" i="1" s="1"/>
  <c r="K95" i="1"/>
  <c r="K93" i="1" s="1"/>
  <c r="K91" i="1" s="1"/>
  <c r="K90" i="1" s="1"/>
  <c r="K89" i="1" s="1"/>
  <c r="K88" i="1" s="1"/>
  <c r="K15" i="2" l="1"/>
  <c r="K72" i="1"/>
  <c r="K74" i="1" s="1"/>
  <c r="L89" i="2" l="1"/>
  <c r="L88" i="2" l="1"/>
  <c r="L15" i="2" s="1"/>
  <c r="K23" i="1" l="1"/>
  <c r="K22" i="1" s="1"/>
  <c r="K19" i="1" s="1"/>
  <c r="K18" i="1" s="1"/>
  <c r="K16" i="1" s="1"/>
  <c r="K150" i="1" l="1"/>
  <c r="K147" i="1" s="1"/>
  <c r="K145" i="1" s="1"/>
  <c r="K144" i="1" s="1"/>
  <c r="K109" i="1" l="1"/>
</calcChain>
</file>

<file path=xl/sharedStrings.xml><?xml version="1.0" encoding="utf-8"?>
<sst xmlns="http://schemas.openxmlformats.org/spreadsheetml/2006/main" count="834" uniqueCount="162">
  <si>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</si>
  <si>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</si>
  <si>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</si>
  <si>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</si>
  <si>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</si>
  <si>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</si>
  <si>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</si>
  <si>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</si>
  <si>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</si>
  <si>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</si>
  <si>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</si>
  <si>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</si>
  <si>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</si>
  <si>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</si>
  <si>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</si>
  <si>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</si>
  <si>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</si>
  <si>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</si>
  <si>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</si>
  <si>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</si>
  <si>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</si>
  <si>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</si>
  <si>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</si>
  <si>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</si>
  <si>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</si>
  <si>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</si>
  <si>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</si>
  <si>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</si>
  <si>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</si>
  <si>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</si>
  <si>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</si>
  <si>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</si>
  <si>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</si>
  <si>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</si>
  <si>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</si>
  <si>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</si>
  <si>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</si>
  <si>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</si>
  <si>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</si>
  <si>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</si>
  <si>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</si>
  <si>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</si>
  <si>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</si>
  <si>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</si>
  <si>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</si>
  <si>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</si>
  <si>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</si>
  <si>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</si>
  <si>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</si>
  <si>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</si>
  <si>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</si>
  <si>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</si>
  <si>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</si>
  <si>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</si>
  <si>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</si>
  <si>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</si>
  <si>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</si>
  <si>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</si>
  <si>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</si>
  <si>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</si>
  <si>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</si>
  <si>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</si>
  <si>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</si>
  <si>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</si>
  <si>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</si>
  <si>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</si>
  <si>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</si>
  <si>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</si>
  <si>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</si>
  <si>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</si>
  <si>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</si>
  <si>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</si>
  <si>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</si>
  <si>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</si>
  <si>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</si>
  <si>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</si>
  <si>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</si>
  <si>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</si>
  <si>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</si>
  <si>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</si>
  <si>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</si>
  <si>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</si>
  <si>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</si>
  <si>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</si>
  <si>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</si>
  <si>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</si>
  <si>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</si>
  <si>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</si>
  <si>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</si>
  <si>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</si>
  <si>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</si>
  <si>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</si>
  <si>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</si>
  <si>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</si>
  <si>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</si>
  <si>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</si>
  <si>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</si>
  <si>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</si>
  <si>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</si>
  <si>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</si>
  <si>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</si>
  <si>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</si>
  <si>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</si>
  <si>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</si>
  <si>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</si>
  <si>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</si>
  <si>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</si>
  <si>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</si>
  <si>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</si>
  <si>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</si>
  <si>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</si>
  <si>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</si>
  <si>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</si>
  <si>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</si>
  <si>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</si>
  <si>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</si>
  <si>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</si>
  <si>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</si>
  <si>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</si>
  <si>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</si>
  <si>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</si>
  <si>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</si>
  <si>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r>
      <t xml:space="preserve">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</si>
  <si>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t xml:space="preserve">Приложение 4                             </t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</si>
  <si>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</si>
  <si>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</si>
  <si>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</si>
  <si>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Приобретение огнетушителей, проведение закупок агитационных материалов</t>
  </si>
  <si>
    <t>4360079500</t>
  </si>
  <si>
    <t>4360079537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</si>
  <si>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</si>
  <si>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Коммунальное хозяйство</t>
  </si>
  <si>
    <t>Выплаты персоналу в целях обеспечения выполнения функций муниципальными органами, казенными учреждениями</t>
  </si>
  <si>
    <t>Обеспечение деятельности учреждений культуры поселений Балаганского района</t>
  </si>
  <si>
    <t xml:space="preserve">                  </t>
  </si>
  <si>
    <t>Глава кумарейского МО                                                  В.К. Савинов</t>
  </si>
  <si>
    <t>Уплата иных платежей</t>
  </si>
  <si>
    <t>Закупка товаров, работ и услуг для государственных нужд</t>
  </si>
  <si>
    <t>916002S2370</t>
  </si>
  <si>
    <t>Реализация мероприятий перечня проектов народных инициатив (за счет средств областного бюджета)</t>
  </si>
  <si>
    <t>91600S2370</t>
  </si>
  <si>
    <t>" О бюджете Кумарейского МО на 2020 год</t>
  </si>
  <si>
    <t xml:space="preserve"> ЦЕЛЕВЫМ СТАТЬЯМ И ВИДАМ РАСХОДОВ КЛАССИФИКАЦИИ РАСХОДОВ НА 2020 ГОД</t>
  </si>
  <si>
    <r>
      <t xml:space="preserve">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А.А.Наумова</t>
    </r>
  </si>
  <si>
    <t>2021 год</t>
  </si>
  <si>
    <t>2022 год</t>
  </si>
  <si>
    <t xml:space="preserve"> ЦЕЛЕВЫМ СТАТЬЯМ И ВИДАМ РАСХОДОВ КЛАССИФИКАЦИИ РАСХОДОВ НА ПЛАНОВЫЙ ПЕРИОД 2021-2022 ГОДОВ</t>
  </si>
  <si>
    <t>ФИЗИЧЕСКАЯ КУЛЬТУРА И СПОРТ</t>
  </si>
  <si>
    <t xml:space="preserve">Физическая культура </t>
  </si>
  <si>
    <t>918002700</t>
  </si>
  <si>
    <t>Комунальное хозяйство</t>
  </si>
  <si>
    <t>Реализация программы "Чистая вода" Кумарейского муниципального образования на 2019-2020год</t>
  </si>
  <si>
    <t>№    от    2019г</t>
  </si>
  <si>
    <t>№    от   2019 года</t>
  </si>
  <si>
    <t>Исполнитель                                                             А.А. Наумова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</si>
  <si>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</si>
  <si>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</si>
  <si>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закупки товаров, работ и услуг для государственных (муниципальных) нужд</t>
  </si>
  <si>
    <t xml:space="preserve">Прочая закупка товаров, работ и услуг </t>
  </si>
  <si>
    <t>к проекту  решению Думы Кумарейского</t>
  </si>
  <si>
    <t>и на плановый период 2021-2022 годов</t>
  </si>
  <si>
    <t>к проекту решению Думы Кумарейского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</si>
</sst>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0" fontId="1" fillId="6" borderId="15" xfId="0" applyFont="1" applyFill="1" applyBorder="1" applyAlignment="1">
      <alignment horizontal="right"/>
    </xf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164" fontId="1" fillId="6" borderId="4" xfId="0" applyNumberFormat="1" applyFont="1" applyFill="1" applyBorder="1" applyAlignment="1">
      <alignment horizontal="right"/>
    </xf>
    <xf numFmtId="164" fontId="1" fillId="6" borderId="15" xfId="0" applyNumberFormat="1" applyFont="1" applyFill="1" applyBorder="1" applyAlignment="1">
      <alignment horizontal="right"/>
    </xf>
    <xf numFmtId="49" fontId="5" fillId="6" borderId="9" xfId="0" applyNumberFormat="1" applyFont="1" applyFill="1" applyBorder="1" applyAlignment="1">
      <alignment horizontal="right"/>
    </xf>
    <xf numFmtId="164" fontId="5" fillId="6" borderId="15" xfId="0" applyNumberFormat="1" applyFont="1" applyFill="1" applyBorder="1"/>
    <xf numFmtId="49" fontId="5" fillId="6" borderId="4" xfId="0" applyNumberFormat="1" applyFont="1" applyFill="1" applyBorder="1" applyAlignment="1">
      <alignment horizontal="right"/>
    </xf>
    <xf numFmtId="164" fontId="1" fillId="0" borderId="4" xfId="0" applyNumberFormat="1" applyFont="1" applyBorder="1"/>
    <xf numFmtId="0" fontId="9" fillId="0" borderId="0" xfId="0" applyFont="1"/>
    <xf numFmtId="0" fontId="8" fillId="0" borderId="0" xfId="0" applyFont="1"/>
    <xf numFmtId="164" fontId="2" fillId="5" borderId="4" xfId="0" applyNumberFormat="1" applyFont="1" applyFill="1" applyBorder="1"/>
    <xf numFmtId="49" fontId="1" fillId="6" borderId="6" xfId="0" applyNumberFormat="1" applyFont="1" applyFill="1" applyBorder="1" applyAlignment="1">
      <alignment horizontal="right"/>
    </xf>
    <xf numFmtId="49" fontId="1" fillId="7" borderId="5" xfId="0" applyNumberFormat="1" applyFont="1" applyFill="1" applyBorder="1"/>
    <xf numFmtId="49" fontId="1" fillId="7" borderId="7" xfId="0" applyNumberFormat="1" applyFont="1" applyFill="1" applyBorder="1"/>
    <xf numFmtId="49" fontId="1" fillId="7" borderId="6" xfId="0" applyNumberFormat="1" applyFont="1" applyFill="1" applyBorder="1" applyAlignment="1">
      <alignment horizontal="right"/>
    </xf>
    <xf numFmtId="0" fontId="0" fillId="7" borderId="0" xfId="0" applyFill="1"/>
    <xf numFmtId="0" fontId="0" fillId="6" borderId="0" xfId="0" applyFill="1"/>
    <xf numFmtId="164" fontId="1" fillId="7" borderId="4" xfId="0" applyNumberFormat="1" applyFont="1" applyFill="1" applyBorder="1"/>
    <xf numFmtId="0" fontId="2" fillId="8" borderId="5" xfId="0" applyFont="1" applyFill="1" applyBorder="1"/>
    <xf numFmtId="0" fontId="0" fillId="8" borderId="0" xfId="0" applyFill="1"/>
    <xf numFmtId="49" fontId="2" fillId="0" borderId="4" xfId="0" applyNumberFormat="1" applyFont="1" applyFill="1" applyBorder="1"/>
    <xf numFmtId="0" fontId="1" fillId="0" borderId="5" xfId="0" applyFont="1" applyFill="1" applyBorder="1" applyAlignment="1">
      <alignment horizontal="right"/>
    </xf>
    <xf numFmtId="0" fontId="1" fillId="0" borderId="5" xfId="0" applyFont="1" applyFill="1" applyBorder="1"/>
    <xf numFmtId="0" fontId="0" fillId="0" borderId="0" xfId="0" applyFill="1"/>
    <xf numFmtId="49" fontId="1" fillId="2" borderId="5" xfId="0" applyNumberFormat="1" applyFont="1" applyFill="1" applyBorder="1"/>
    <xf numFmtId="49" fontId="1" fillId="2" borderId="4" xfId="0" applyNumberFormat="1" applyFont="1" applyFill="1" applyBorder="1"/>
    <xf numFmtId="0" fontId="2" fillId="6" borderId="6" xfId="0" applyFont="1" applyFill="1" applyBorder="1" applyAlignment="1">
      <alignment horizontal="right"/>
    </xf>
    <xf numFmtId="0" fontId="2" fillId="6" borderId="14" xfId="0" applyFont="1" applyFill="1" applyBorder="1" applyAlignment="1">
      <alignment horizontal="right"/>
    </xf>
    <xf numFmtId="0" fontId="2" fillId="6" borderId="9" xfId="0" applyFont="1" applyFill="1" applyBorder="1" applyAlignment="1">
      <alignment horizontal="right"/>
    </xf>
    <xf numFmtId="0" fontId="0" fillId="0" borderId="10" xfId="0" applyBorder="1"/>
    <xf numFmtId="0" fontId="0" fillId="0" borderId="2" xfId="0" applyBorder="1"/>
    <xf numFmtId="0" fontId="1" fillId="6" borderId="1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2" fillId="8" borderId="1" xfId="0" applyFont="1" applyFill="1" applyBorder="1" applyAlignment="1"/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1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6" borderId="1" xfId="0" applyFont="1" applyFill="1" applyBorder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1" fillId="6" borderId="2" xfId="0" applyFont="1" applyFill="1" applyBorder="1" applyAlignment="1">
      <alignment horizontal="left" wrapText="1"/>
    </xf>
    <xf numFmtId="0" fontId="1" fillId="6" borderId="3" xfId="0" applyFont="1" applyFill="1" applyBorder="1" applyAlignment="1">
      <alignment horizontal="left" wrapText="1"/>
    </xf>
    <xf numFmtId="0" fontId="1" fillId="6" borderId="1" xfId="0" applyFont="1" applyFill="1" applyBorder="1" applyAlignment="1">
      <alignment horizontal="left" wrapText="1"/>
    </xf>
    <xf numFmtId="0" fontId="1" fillId="7" borderId="1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left"/>
    </xf>
    <xf numFmtId="0" fontId="2" fillId="8" borderId="2" xfId="0" applyFont="1" applyFill="1" applyBorder="1" applyAlignment="1">
      <alignment horizontal="left"/>
    </xf>
    <xf numFmtId="0" fontId="2" fillId="8" borderId="3" xfId="0" applyFont="1" applyFill="1" applyBorder="1" applyAlignment="1">
      <alignment horizontal="left"/>
    </xf>
    <xf numFmtId="0" fontId="2" fillId="6" borderId="1" xfId="0" applyFont="1" applyFill="1" applyBorder="1" applyAlignment="1">
      <alignment horizontal="left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left" wrapText="1"/>
    </xf>
    <xf numFmtId="0" fontId="2" fillId="6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99FFCC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72;&#1074;&#1083;&#1077;&#1085;&#1085;&#1086;&#1077;/&#1055;&#1088;&#1080;&#1083;&#1086;&#1078;&#1077;&#1085;&#1080;&#1077;%205.&#1080;%205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2021-2022"/>
      <sheetName val="Лист3"/>
    </sheetNames>
    <sheetDataSet>
      <sheetData sheetId="0" refreshError="1">
        <row r="33">
          <cell r="L33">
            <v>2454.3999999999996</v>
          </cell>
        </row>
        <row r="40">
          <cell r="L40">
            <v>179.6</v>
          </cell>
        </row>
        <row r="42">
          <cell r="L42">
            <v>1376.7</v>
          </cell>
        </row>
        <row r="46">
          <cell r="L46">
            <v>86.2</v>
          </cell>
        </row>
        <row r="47">
          <cell r="L47">
            <v>10.5</v>
          </cell>
        </row>
        <row r="48">
          <cell r="L48">
            <v>16.3</v>
          </cell>
        </row>
        <row r="72">
          <cell r="L72">
            <v>24.8</v>
          </cell>
        </row>
        <row r="73">
          <cell r="L73">
            <v>8.3000000000000007</v>
          </cell>
        </row>
        <row r="74">
          <cell r="L74">
            <v>8.3000000000000007</v>
          </cell>
        </row>
        <row r="75">
          <cell r="L75">
            <v>8.3000000000000007</v>
          </cell>
        </row>
        <row r="89">
          <cell r="L89">
            <v>33.299999999999997</v>
          </cell>
        </row>
        <row r="90">
          <cell r="L90">
            <v>33.299999999999997</v>
          </cell>
        </row>
        <row r="93">
          <cell r="L93">
            <v>1.7</v>
          </cell>
        </row>
        <row r="94">
          <cell r="L94">
            <v>1.7</v>
          </cell>
        </row>
        <row r="95">
          <cell r="L95">
            <v>1.7</v>
          </cell>
        </row>
        <row r="100">
          <cell r="L100">
            <v>973.2</v>
          </cell>
        </row>
        <row r="101">
          <cell r="L101">
            <v>973.2</v>
          </cell>
        </row>
        <row r="102">
          <cell r="L102">
            <v>973.2</v>
          </cell>
        </row>
        <row r="108">
          <cell r="L108">
            <v>17.700000000000003</v>
          </cell>
        </row>
        <row r="114">
          <cell r="L114">
            <v>121.30000000000001</v>
          </cell>
        </row>
        <row r="118">
          <cell r="L118">
            <v>265.2</v>
          </cell>
        </row>
        <row r="119">
          <cell r="L119">
            <v>132.6</v>
          </cell>
        </row>
        <row r="120">
          <cell r="L120">
            <v>132.6</v>
          </cell>
        </row>
        <row r="126">
          <cell r="L126">
            <v>30.5</v>
          </cell>
        </row>
        <row r="149">
          <cell r="L149">
            <v>25</v>
          </cell>
        </row>
      </sheetData>
      <sheetData sheetId="1" refreshError="1">
        <row r="18">
          <cell r="L18">
            <v>962.59999999999991</v>
          </cell>
          <cell r="O18">
            <v>1001.1</v>
          </cell>
        </row>
        <row r="19">
          <cell r="L19">
            <v>962.59999999999991</v>
          </cell>
          <cell r="O19">
            <v>1001.1</v>
          </cell>
        </row>
        <row r="28">
          <cell r="L28">
            <v>4026.5</v>
          </cell>
        </row>
        <row r="29">
          <cell r="L29">
            <v>4026.5</v>
          </cell>
        </row>
        <row r="30">
          <cell r="L30">
            <v>4026.5</v>
          </cell>
        </row>
        <row r="32">
          <cell r="L32">
            <v>4026.5</v>
          </cell>
        </row>
        <row r="33">
          <cell r="L33">
            <v>2552.6</v>
          </cell>
        </row>
        <row r="34">
          <cell r="L34">
            <v>2552.6</v>
          </cell>
        </row>
        <row r="40">
          <cell r="L40">
            <v>179.6</v>
          </cell>
          <cell r="O40">
            <v>179.6</v>
          </cell>
        </row>
        <row r="42">
          <cell r="L42">
            <v>1182.3</v>
          </cell>
          <cell r="O42">
            <v>1080.2</v>
          </cell>
        </row>
        <row r="44">
          <cell r="L44">
            <v>112</v>
          </cell>
          <cell r="O44">
            <v>112</v>
          </cell>
        </row>
        <row r="46">
          <cell r="L46">
            <v>86.2</v>
          </cell>
          <cell r="O46">
            <v>86.2</v>
          </cell>
        </row>
        <row r="47">
          <cell r="L47">
            <v>9.5</v>
          </cell>
          <cell r="O47">
            <v>9.5</v>
          </cell>
        </row>
        <row r="48">
          <cell r="L48">
            <v>16.3</v>
          </cell>
        </row>
        <row r="68">
          <cell r="L68">
            <v>126.69999999999999</v>
          </cell>
          <cell r="O68">
            <v>129.6</v>
          </cell>
        </row>
        <row r="69">
          <cell r="L69">
            <v>118.39999999999999</v>
          </cell>
          <cell r="O69">
            <v>121.3</v>
          </cell>
        </row>
        <row r="70">
          <cell r="L70">
            <v>93.6</v>
          </cell>
          <cell r="O70">
            <v>96.5</v>
          </cell>
        </row>
        <row r="72">
          <cell r="L72">
            <v>24.8</v>
          </cell>
          <cell r="O72">
            <v>24.8</v>
          </cell>
        </row>
        <row r="73">
          <cell r="L73">
            <v>8.3000000000000007</v>
          </cell>
          <cell r="O73">
            <v>8.3000000000000007</v>
          </cell>
        </row>
        <row r="74">
          <cell r="L74">
            <v>8.3000000000000007</v>
          </cell>
          <cell r="O74">
            <v>8.3000000000000007</v>
          </cell>
        </row>
        <row r="75">
          <cell r="L75">
            <v>8.3000000000000007</v>
          </cell>
          <cell r="O75">
            <v>8.3000000000000007</v>
          </cell>
        </row>
        <row r="77">
          <cell r="L77">
            <v>60</v>
          </cell>
        </row>
        <row r="78">
          <cell r="L78">
            <v>60</v>
          </cell>
        </row>
        <row r="79">
          <cell r="L79">
            <v>60</v>
          </cell>
        </row>
        <row r="82">
          <cell r="O82">
            <v>60</v>
          </cell>
        </row>
        <row r="85">
          <cell r="L85">
            <v>35</v>
          </cell>
          <cell r="O85">
            <v>35</v>
          </cell>
        </row>
        <row r="89">
          <cell r="L89">
            <v>33.299999999999997</v>
          </cell>
          <cell r="O89">
            <v>33.299999999999997</v>
          </cell>
        </row>
        <row r="90">
          <cell r="L90">
            <v>33.299999999999997</v>
          </cell>
          <cell r="O90">
            <v>33.299999999999997</v>
          </cell>
        </row>
        <row r="93">
          <cell r="L93">
            <v>1.7</v>
          </cell>
          <cell r="O93">
            <v>1.7</v>
          </cell>
        </row>
        <row r="94">
          <cell r="O94">
            <v>1.7</v>
          </cell>
        </row>
        <row r="95">
          <cell r="L95">
            <v>1.7</v>
          </cell>
          <cell r="O95">
            <v>1.7</v>
          </cell>
        </row>
        <row r="100">
          <cell r="L100">
            <v>982.7</v>
          </cell>
          <cell r="O100">
            <v>1030.0999999999999</v>
          </cell>
        </row>
        <row r="101">
          <cell r="L101">
            <v>982.7</v>
          </cell>
          <cell r="O101">
            <v>1030.0999999999999</v>
          </cell>
        </row>
        <row r="102">
          <cell r="L102">
            <v>982.7</v>
          </cell>
          <cell r="O102">
            <v>1030.0999999999999</v>
          </cell>
        </row>
        <row r="126">
          <cell r="L126">
            <v>30.5</v>
          </cell>
          <cell r="O126">
            <v>18</v>
          </cell>
        </row>
        <row r="127">
          <cell r="L127">
            <v>20</v>
          </cell>
          <cell r="O127">
            <v>7.5</v>
          </cell>
        </row>
        <row r="128">
          <cell r="L128">
            <v>10.5</v>
          </cell>
          <cell r="O128">
            <v>10.5</v>
          </cell>
        </row>
        <row r="146">
          <cell r="L146">
            <v>25</v>
          </cell>
        </row>
        <row r="147">
          <cell r="O147">
            <v>25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7"/>
  <sheetViews>
    <sheetView workbookViewId="0">
      <selection activeCell="K40" sqref="K40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123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161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0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141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160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153</v>
      </c>
      <c r="F6" s="2"/>
      <c r="G6" s="2"/>
      <c r="H6" s="2"/>
      <c r="I6" s="2"/>
      <c r="J6" s="2"/>
      <c r="K6" s="1"/>
    </row>
    <row r="7" spans="1:11" x14ac:dyDescent="0.25">
      <c r="A7" s="4"/>
      <c r="B7" s="270" t="s">
        <v>1</v>
      </c>
      <c r="C7" s="270"/>
      <c r="D7" s="270"/>
      <c r="E7" s="270"/>
      <c r="F7" s="270"/>
      <c r="G7" s="270"/>
      <c r="H7" s="270"/>
      <c r="I7" s="270"/>
      <c r="J7" s="1"/>
      <c r="K7" s="1"/>
    </row>
    <row r="8" spans="1:11" x14ac:dyDescent="0.25">
      <c r="A8" s="4"/>
      <c r="B8" s="270"/>
      <c r="C8" s="270"/>
      <c r="D8" s="270"/>
      <c r="E8" s="270"/>
      <c r="F8" s="270"/>
      <c r="G8" s="270"/>
      <c r="H8" s="270"/>
      <c r="I8" s="270"/>
      <c r="J8" s="1"/>
      <c r="K8" s="1"/>
    </row>
    <row r="9" spans="1:11" x14ac:dyDescent="0.25">
      <c r="A9" s="4"/>
      <c r="B9" s="5" t="s">
        <v>142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2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3</v>
      </c>
      <c r="B14" s="10"/>
      <c r="C14" s="10"/>
      <c r="D14" s="10"/>
      <c r="E14" s="10"/>
      <c r="F14" s="11"/>
      <c r="G14" s="12" t="s">
        <v>4</v>
      </c>
      <c r="H14" s="12" t="s">
        <v>5</v>
      </c>
      <c r="I14" s="12" t="s">
        <v>6</v>
      </c>
      <c r="J14" s="12" t="s">
        <v>7</v>
      </c>
      <c r="K14" s="12" t="s">
        <v>8</v>
      </c>
    </row>
    <row r="15" spans="1:11" x14ac:dyDescent="0.25">
      <c r="A15" s="13" t="s">
        <v>9</v>
      </c>
      <c r="B15" s="14"/>
      <c r="C15" s="14"/>
      <c r="D15" s="14"/>
      <c r="E15" s="14"/>
      <c r="F15" s="15"/>
      <c r="G15" s="16"/>
      <c r="H15" s="17"/>
      <c r="I15" s="16"/>
      <c r="J15" s="16"/>
      <c r="K15" s="218">
        <f>K16+K70+K82+K88+K109+K120+K125+K143+K139</f>
        <v>10619.8</v>
      </c>
    </row>
    <row r="16" spans="1:11" x14ac:dyDescent="0.25">
      <c r="A16" s="18" t="s">
        <v>10</v>
      </c>
      <c r="B16" s="19"/>
      <c r="C16" s="19"/>
      <c r="D16" s="19"/>
      <c r="E16" s="19"/>
      <c r="F16" s="20"/>
      <c r="G16" s="21" t="s">
        <v>11</v>
      </c>
      <c r="H16" s="22"/>
      <c r="I16" s="20"/>
      <c r="J16" s="22"/>
      <c r="K16" s="217">
        <f>K18+K30+K49+K55</f>
        <v>5067</v>
      </c>
    </row>
    <row r="17" spans="1:11" x14ac:dyDescent="0.25">
      <c r="A17" s="23" t="s">
        <v>12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13</v>
      </c>
      <c r="B18" s="29"/>
      <c r="C18" s="29"/>
      <c r="D18" s="29"/>
      <c r="E18" s="29"/>
      <c r="F18" s="29"/>
      <c r="G18" s="30" t="s">
        <v>11</v>
      </c>
      <c r="H18" s="30" t="s">
        <v>14</v>
      </c>
      <c r="I18" s="31"/>
      <c r="J18" s="32"/>
      <c r="K18" s="33">
        <f>K19</f>
        <v>925.6</v>
      </c>
    </row>
    <row r="19" spans="1:11" x14ac:dyDescent="0.25">
      <c r="A19" s="34" t="s">
        <v>15</v>
      </c>
      <c r="B19" s="35"/>
      <c r="C19" s="35"/>
      <c r="D19" s="35"/>
      <c r="E19" s="35"/>
      <c r="F19" s="36"/>
      <c r="G19" s="37" t="s">
        <v>11</v>
      </c>
      <c r="H19" s="38" t="s">
        <v>14</v>
      </c>
      <c r="I19" s="39" t="s">
        <v>16</v>
      </c>
      <c r="J19" s="40"/>
      <c r="K19" s="170">
        <f>K22</f>
        <v>925.6</v>
      </c>
    </row>
    <row r="20" spans="1:11" x14ac:dyDescent="0.25">
      <c r="A20" s="42" t="s">
        <v>17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 x14ac:dyDescent="0.25">
      <c r="A21" s="47" t="s">
        <v>18</v>
      </c>
      <c r="B21" s="48"/>
      <c r="C21" s="48"/>
      <c r="D21" s="48"/>
      <c r="E21" s="48"/>
      <c r="F21" s="48"/>
      <c r="G21" s="49"/>
      <c r="H21" s="50"/>
      <c r="I21" s="51"/>
      <c r="J21" s="48"/>
      <c r="K21" s="170"/>
    </row>
    <row r="22" spans="1:11" x14ac:dyDescent="0.25">
      <c r="A22" s="52" t="s">
        <v>19</v>
      </c>
      <c r="B22" s="53"/>
      <c r="C22" s="53"/>
      <c r="D22" s="53"/>
      <c r="E22" s="53"/>
      <c r="F22" s="53"/>
      <c r="G22" s="54" t="s">
        <v>11</v>
      </c>
      <c r="H22" s="55" t="s">
        <v>14</v>
      </c>
      <c r="I22" s="56" t="s">
        <v>20</v>
      </c>
      <c r="J22" s="53"/>
      <c r="K22" s="41">
        <f>K23</f>
        <v>925.6</v>
      </c>
    </row>
    <row r="23" spans="1:11" x14ac:dyDescent="0.25">
      <c r="A23" s="47" t="s">
        <v>21</v>
      </c>
      <c r="B23" s="48"/>
      <c r="C23" s="48"/>
      <c r="D23" s="48"/>
      <c r="E23" s="48"/>
      <c r="F23" s="48"/>
      <c r="G23" s="49" t="s">
        <v>11</v>
      </c>
      <c r="H23" s="50" t="s">
        <v>14</v>
      </c>
      <c r="I23" s="51" t="s">
        <v>22</v>
      </c>
      <c r="J23" s="48"/>
      <c r="K23" s="170">
        <f>K26</f>
        <v>925.6</v>
      </c>
    </row>
    <row r="24" spans="1:11" x14ac:dyDescent="0.25">
      <c r="A24" s="42" t="s">
        <v>23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 x14ac:dyDescent="0.25">
      <c r="A25" s="47" t="s">
        <v>24</v>
      </c>
      <c r="B25" s="48"/>
      <c r="C25" s="48"/>
      <c r="D25" s="48"/>
      <c r="E25" s="48"/>
      <c r="F25" s="48"/>
      <c r="G25" s="49"/>
      <c r="H25" s="50"/>
      <c r="I25" s="51"/>
      <c r="J25" s="48"/>
      <c r="K25" s="170"/>
    </row>
    <row r="26" spans="1:11" x14ac:dyDescent="0.25">
      <c r="A26" s="52" t="s">
        <v>25</v>
      </c>
      <c r="B26" s="53"/>
      <c r="C26" s="53"/>
      <c r="D26" s="53"/>
      <c r="E26" s="53"/>
      <c r="F26" s="53"/>
      <c r="G26" s="54" t="s">
        <v>11</v>
      </c>
      <c r="H26" s="55" t="s">
        <v>14</v>
      </c>
      <c r="I26" s="56" t="s">
        <v>22</v>
      </c>
      <c r="J26" s="53">
        <v>100</v>
      </c>
      <c r="K26" s="41">
        <v>925.6</v>
      </c>
    </row>
    <row r="27" spans="1:11" x14ac:dyDescent="0.25">
      <c r="A27" s="47" t="s">
        <v>26</v>
      </c>
      <c r="B27" s="48"/>
      <c r="C27" s="48"/>
      <c r="D27" s="48"/>
      <c r="E27" s="48"/>
      <c r="F27" s="48"/>
      <c r="G27" s="49" t="s">
        <v>11</v>
      </c>
      <c r="H27" s="50" t="s">
        <v>14</v>
      </c>
      <c r="I27" s="51" t="s">
        <v>22</v>
      </c>
      <c r="J27" s="48">
        <v>120</v>
      </c>
      <c r="K27" s="41">
        <v>925.6</v>
      </c>
    </row>
    <row r="28" spans="1:11" x14ac:dyDescent="0.25">
      <c r="A28" s="23" t="s">
        <v>31</v>
      </c>
      <c r="B28" s="24"/>
      <c r="C28" s="24"/>
      <c r="D28" s="24"/>
      <c r="E28" s="24"/>
      <c r="F28" s="26"/>
      <c r="G28" s="25"/>
      <c r="H28" s="25"/>
      <c r="I28" s="74"/>
      <c r="J28" s="25"/>
      <c r="K28" s="26"/>
    </row>
    <row r="29" spans="1:11" x14ac:dyDescent="0.25">
      <c r="A29" s="57" t="s">
        <v>32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 x14ac:dyDescent="0.25">
      <c r="A30" s="28" t="s">
        <v>19</v>
      </c>
      <c r="B30" s="29"/>
      <c r="C30" s="29"/>
      <c r="D30" s="29"/>
      <c r="E30" s="29"/>
      <c r="F30" s="60"/>
      <c r="G30" s="30" t="s">
        <v>11</v>
      </c>
      <c r="H30" s="30" t="s">
        <v>33</v>
      </c>
      <c r="I30" s="28"/>
      <c r="J30" s="32"/>
      <c r="K30" s="200">
        <f>K38+K40+K45</f>
        <v>4123.7</v>
      </c>
    </row>
    <row r="31" spans="1:11" x14ac:dyDescent="0.25">
      <c r="A31" s="61" t="s">
        <v>15</v>
      </c>
      <c r="B31" s="76"/>
      <c r="C31" s="62"/>
      <c r="D31" s="62"/>
      <c r="E31" s="62"/>
      <c r="F31" s="63"/>
      <c r="G31" s="77" t="s">
        <v>11</v>
      </c>
      <c r="H31" s="78" t="s">
        <v>33</v>
      </c>
      <c r="I31" s="79" t="s">
        <v>16</v>
      </c>
      <c r="J31" s="80"/>
      <c r="K31" s="81">
        <v>4123.7</v>
      </c>
    </row>
    <row r="32" spans="1:11" x14ac:dyDescent="0.25">
      <c r="A32" s="42" t="s">
        <v>17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 x14ac:dyDescent="0.25">
      <c r="A33" s="47" t="s">
        <v>18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 x14ac:dyDescent="0.25">
      <c r="A34" s="52" t="s">
        <v>19</v>
      </c>
      <c r="B34" s="53"/>
      <c r="C34" s="53"/>
      <c r="D34" s="53"/>
      <c r="E34" s="53"/>
      <c r="F34" s="53"/>
      <c r="G34" s="49" t="s">
        <v>11</v>
      </c>
      <c r="H34" s="50" t="s">
        <v>33</v>
      </c>
      <c r="I34" s="51" t="s">
        <v>20</v>
      </c>
      <c r="J34" s="48"/>
      <c r="K34" s="84">
        <v>4123.7</v>
      </c>
    </row>
    <row r="35" spans="1:11" x14ac:dyDescent="0.25">
      <c r="A35" s="47" t="s">
        <v>34</v>
      </c>
      <c r="B35" s="48"/>
      <c r="C35" s="48"/>
      <c r="D35" s="48"/>
      <c r="E35" s="48"/>
      <c r="F35" s="48"/>
      <c r="G35" s="85" t="s">
        <v>11</v>
      </c>
      <c r="H35" s="86" t="s">
        <v>33</v>
      </c>
      <c r="I35" s="69" t="s">
        <v>35</v>
      </c>
      <c r="J35" s="87"/>
      <c r="K35" s="84">
        <v>4123.7</v>
      </c>
    </row>
    <row r="36" spans="1:11" x14ac:dyDescent="0.25">
      <c r="A36" s="42" t="s">
        <v>23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 x14ac:dyDescent="0.25">
      <c r="A37" s="47" t="s">
        <v>24</v>
      </c>
      <c r="B37" s="48"/>
      <c r="C37" s="48"/>
      <c r="D37" s="48"/>
      <c r="E37" s="48"/>
      <c r="F37" s="48"/>
      <c r="G37" s="49"/>
      <c r="H37" s="50"/>
      <c r="I37" s="56"/>
      <c r="J37" s="48"/>
      <c r="K37" s="89"/>
    </row>
    <row r="38" spans="1:11" x14ac:dyDescent="0.25">
      <c r="A38" s="52" t="s">
        <v>25</v>
      </c>
      <c r="B38" s="53"/>
      <c r="C38" s="53"/>
      <c r="D38" s="53"/>
      <c r="E38" s="53"/>
      <c r="F38" s="53"/>
      <c r="G38" s="54" t="s">
        <v>11</v>
      </c>
      <c r="H38" s="55" t="s">
        <v>33</v>
      </c>
      <c r="I38" s="56" t="s">
        <v>38</v>
      </c>
      <c r="J38" s="53">
        <v>100</v>
      </c>
      <c r="K38" s="90">
        <v>2454.4</v>
      </c>
    </row>
    <row r="39" spans="1:11" x14ac:dyDescent="0.25">
      <c r="A39" s="52" t="s">
        <v>26</v>
      </c>
      <c r="B39" s="53"/>
      <c r="C39" s="53"/>
      <c r="D39" s="53"/>
      <c r="E39" s="53"/>
      <c r="F39" s="53"/>
      <c r="G39" s="85" t="s">
        <v>11</v>
      </c>
      <c r="H39" s="86" t="s">
        <v>33</v>
      </c>
      <c r="I39" s="56" t="s">
        <v>38</v>
      </c>
      <c r="J39" s="87">
        <v>120</v>
      </c>
      <c r="K39" s="90">
        <v>2454.4</v>
      </c>
    </row>
    <row r="40" spans="1:11" s="256" customFormat="1" ht="22.5" customHeight="1" x14ac:dyDescent="0.25">
      <c r="A40" s="280" t="s">
        <v>155</v>
      </c>
      <c r="B40" s="280"/>
      <c r="C40" s="280"/>
      <c r="D40" s="280"/>
      <c r="E40" s="280"/>
      <c r="F40" s="281"/>
      <c r="G40" s="85" t="s">
        <v>11</v>
      </c>
      <c r="H40" s="86" t="s">
        <v>33</v>
      </c>
      <c r="I40" s="56" t="s">
        <v>38</v>
      </c>
      <c r="J40" s="87">
        <v>200</v>
      </c>
      <c r="K40" s="91">
        <v>1556.3</v>
      </c>
    </row>
    <row r="41" spans="1:11" s="257" customFormat="1" ht="24" customHeight="1" x14ac:dyDescent="0.25">
      <c r="A41" s="280" t="s">
        <v>156</v>
      </c>
      <c r="B41" s="280"/>
      <c r="C41" s="280"/>
      <c r="D41" s="280"/>
      <c r="E41" s="280"/>
      <c r="F41" s="281"/>
      <c r="G41" s="85" t="s">
        <v>11</v>
      </c>
      <c r="H41" s="86" t="s">
        <v>33</v>
      </c>
      <c r="I41" s="56" t="s">
        <v>38</v>
      </c>
      <c r="J41" s="87">
        <v>240</v>
      </c>
      <c r="K41" s="229">
        <f>K43+K44</f>
        <v>1556.3</v>
      </c>
    </row>
    <row r="42" spans="1:11" x14ac:dyDescent="0.25">
      <c r="A42" s="48" t="s">
        <v>36</v>
      </c>
      <c r="B42" s="48"/>
      <c r="C42" s="48"/>
      <c r="D42" s="48"/>
      <c r="E42" s="48"/>
      <c r="F42" s="48"/>
      <c r="G42" s="70"/>
      <c r="H42" s="48"/>
      <c r="I42" s="89"/>
      <c r="J42" s="50"/>
      <c r="K42" s="49"/>
    </row>
    <row r="43" spans="1:11" x14ac:dyDescent="0.25">
      <c r="A43" s="52" t="s">
        <v>37</v>
      </c>
      <c r="B43" s="53"/>
      <c r="C43" s="53"/>
      <c r="D43" s="53"/>
      <c r="E43" s="53"/>
      <c r="F43" s="53"/>
      <c r="G43" s="54" t="s">
        <v>11</v>
      </c>
      <c r="H43" s="55" t="s">
        <v>33</v>
      </c>
      <c r="I43" s="56" t="s">
        <v>38</v>
      </c>
      <c r="J43" s="98">
        <v>242</v>
      </c>
      <c r="K43" s="198">
        <f>'[1]2020'!$L$40</f>
        <v>179.6</v>
      </c>
    </row>
    <row r="44" spans="1:11" x14ac:dyDescent="0.25">
      <c r="A44" s="52" t="s">
        <v>39</v>
      </c>
      <c r="B44" s="53"/>
      <c r="C44" s="53"/>
      <c r="D44" s="53"/>
      <c r="E44" s="53"/>
      <c r="F44" s="68"/>
      <c r="G44" s="54" t="s">
        <v>11</v>
      </c>
      <c r="H44" s="66" t="s">
        <v>33</v>
      </c>
      <c r="I44" s="56" t="s">
        <v>38</v>
      </c>
      <c r="J44" s="99">
        <v>244</v>
      </c>
      <c r="K44" s="100">
        <f>'[1]2020'!$L$42</f>
        <v>1376.7</v>
      </c>
    </row>
    <row r="45" spans="1:11" x14ac:dyDescent="0.25">
      <c r="A45" s="52" t="s">
        <v>40</v>
      </c>
      <c r="B45" s="53"/>
      <c r="C45" s="53"/>
      <c r="D45" s="53"/>
      <c r="E45" s="53"/>
      <c r="F45" s="68"/>
      <c r="G45" s="54" t="s">
        <v>11</v>
      </c>
      <c r="H45" s="66" t="s">
        <v>33</v>
      </c>
      <c r="I45" s="56" t="s">
        <v>38</v>
      </c>
      <c r="J45" s="99">
        <v>850</v>
      </c>
      <c r="K45" s="199">
        <f>K46+K47+K48</f>
        <v>113</v>
      </c>
    </row>
    <row r="46" spans="1:11" x14ac:dyDescent="0.25">
      <c r="A46" s="52" t="s">
        <v>41</v>
      </c>
      <c r="B46" s="53"/>
      <c r="C46" s="53"/>
      <c r="D46" s="53"/>
      <c r="E46" s="53"/>
      <c r="F46" s="68"/>
      <c r="G46" s="54" t="s">
        <v>11</v>
      </c>
      <c r="H46" s="66" t="s">
        <v>33</v>
      </c>
      <c r="I46" s="56" t="s">
        <v>38</v>
      </c>
      <c r="J46" s="99">
        <v>851</v>
      </c>
      <c r="K46" s="199">
        <f>'[1]2020'!$L$46</f>
        <v>86.2</v>
      </c>
    </row>
    <row r="47" spans="1:11" x14ac:dyDescent="0.25">
      <c r="A47" s="52" t="s">
        <v>42</v>
      </c>
      <c r="B47" s="53"/>
      <c r="C47" s="53"/>
      <c r="D47" s="53"/>
      <c r="E47" s="53"/>
      <c r="F47" s="68"/>
      <c r="G47" s="54" t="s">
        <v>11</v>
      </c>
      <c r="H47" s="66" t="s">
        <v>33</v>
      </c>
      <c r="I47" s="56" t="s">
        <v>38</v>
      </c>
      <c r="J47" s="99">
        <v>852</v>
      </c>
      <c r="K47" s="199">
        <f>'[1]2020'!$L$47</f>
        <v>10.5</v>
      </c>
    </row>
    <row r="48" spans="1:11" x14ac:dyDescent="0.25">
      <c r="A48" s="258" t="s">
        <v>136</v>
      </c>
      <c r="B48" s="259"/>
      <c r="C48" s="259"/>
      <c r="D48" s="259"/>
      <c r="E48" s="259"/>
      <c r="F48" s="260"/>
      <c r="G48" s="54" t="s">
        <v>11</v>
      </c>
      <c r="H48" s="66" t="s">
        <v>33</v>
      </c>
      <c r="I48" s="56" t="s">
        <v>38</v>
      </c>
      <c r="J48" s="99">
        <v>853</v>
      </c>
      <c r="K48" s="199">
        <f>'[1]2020'!$L$48</f>
        <v>16.3</v>
      </c>
    </row>
    <row r="49" spans="1:11" x14ac:dyDescent="0.25">
      <c r="A49" s="28" t="s">
        <v>45</v>
      </c>
      <c r="B49" s="29"/>
      <c r="C49" s="29"/>
      <c r="D49" s="29"/>
      <c r="E49" s="29"/>
      <c r="F49" s="60"/>
      <c r="G49" s="30" t="s">
        <v>11</v>
      </c>
      <c r="H49" s="30" t="s">
        <v>46</v>
      </c>
      <c r="I49" s="101"/>
      <c r="J49" s="32"/>
      <c r="K49" s="200">
        <v>17</v>
      </c>
    </row>
    <row r="50" spans="1:11" x14ac:dyDescent="0.25">
      <c r="A50" s="61" t="s">
        <v>15</v>
      </c>
      <c r="B50" s="62"/>
      <c r="C50" s="62"/>
      <c r="D50" s="62"/>
      <c r="E50" s="62"/>
      <c r="F50" s="63"/>
      <c r="G50" s="37" t="s">
        <v>11</v>
      </c>
      <c r="H50" s="37" t="s">
        <v>46</v>
      </c>
      <c r="I50" s="102" t="s">
        <v>16</v>
      </c>
      <c r="J50" s="40"/>
      <c r="K50" s="201">
        <v>17</v>
      </c>
    </row>
    <row r="51" spans="1:11" x14ac:dyDescent="0.25">
      <c r="A51" s="104" t="s">
        <v>47</v>
      </c>
      <c r="B51" s="105"/>
      <c r="C51" s="105"/>
      <c r="D51" s="105"/>
      <c r="E51" s="105"/>
      <c r="F51" s="105"/>
      <c r="G51" s="106" t="s">
        <v>11</v>
      </c>
      <c r="H51" s="85" t="s">
        <v>46</v>
      </c>
      <c r="I51" s="107" t="s">
        <v>48</v>
      </c>
      <c r="J51" s="92"/>
      <c r="K51" s="202">
        <v>17</v>
      </c>
    </row>
    <row r="52" spans="1:11" x14ac:dyDescent="0.25">
      <c r="A52" s="9" t="s">
        <v>28</v>
      </c>
      <c r="B52" s="10"/>
      <c r="C52" s="10"/>
      <c r="D52" s="10"/>
      <c r="E52" s="10"/>
      <c r="F52" s="11"/>
      <c r="G52" s="54" t="s">
        <v>11</v>
      </c>
      <c r="H52" s="66" t="s">
        <v>46</v>
      </c>
      <c r="I52" s="69" t="s">
        <v>48</v>
      </c>
      <c r="J52" s="71">
        <v>200</v>
      </c>
      <c r="K52" s="203">
        <v>17</v>
      </c>
    </row>
    <row r="53" spans="1:11" x14ac:dyDescent="0.25">
      <c r="A53" s="9" t="s">
        <v>29</v>
      </c>
      <c r="B53" s="10"/>
      <c r="C53" s="10"/>
      <c r="D53" s="10"/>
      <c r="E53" s="10"/>
      <c r="F53" s="11"/>
      <c r="G53" s="54" t="s">
        <v>11</v>
      </c>
      <c r="H53" s="66" t="s">
        <v>46</v>
      </c>
      <c r="I53" s="69" t="s">
        <v>48</v>
      </c>
      <c r="J53" s="71">
        <v>240</v>
      </c>
      <c r="K53" s="203">
        <v>17</v>
      </c>
    </row>
    <row r="54" spans="1:11" x14ac:dyDescent="0.25">
      <c r="A54" s="9" t="s">
        <v>30</v>
      </c>
      <c r="B54" s="10"/>
      <c r="C54" s="10"/>
      <c r="D54" s="10"/>
      <c r="E54" s="10"/>
      <c r="F54" s="11"/>
      <c r="G54" s="54" t="s">
        <v>11</v>
      </c>
      <c r="H54" s="66" t="s">
        <v>46</v>
      </c>
      <c r="I54" s="69" t="s">
        <v>48</v>
      </c>
      <c r="J54" s="73">
        <v>244</v>
      </c>
      <c r="K54" s="203">
        <v>17</v>
      </c>
    </row>
    <row r="55" spans="1:11" x14ac:dyDescent="0.25">
      <c r="A55" s="28" t="s">
        <v>49</v>
      </c>
      <c r="B55" s="29"/>
      <c r="C55" s="29"/>
      <c r="D55" s="29"/>
      <c r="E55" s="29"/>
      <c r="F55" s="60"/>
      <c r="G55" s="30" t="s">
        <v>11</v>
      </c>
      <c r="H55" s="30" t="s">
        <v>50</v>
      </c>
      <c r="I55" s="101"/>
      <c r="J55" s="32"/>
      <c r="K55" s="75">
        <v>0.7</v>
      </c>
    </row>
    <row r="56" spans="1:11" x14ac:dyDescent="0.25">
      <c r="A56" s="34" t="s">
        <v>15</v>
      </c>
      <c r="B56" s="43"/>
      <c r="C56" s="43"/>
      <c r="D56" s="43"/>
      <c r="E56" s="43"/>
      <c r="F56" s="108"/>
      <c r="G56" s="37" t="s">
        <v>11</v>
      </c>
      <c r="H56" s="38" t="s">
        <v>50</v>
      </c>
      <c r="I56" s="102" t="s">
        <v>16</v>
      </c>
      <c r="J56" s="64"/>
      <c r="K56" s="109">
        <v>0.7</v>
      </c>
    </row>
    <row r="57" spans="1:11" x14ac:dyDescent="0.25">
      <c r="A57" s="42" t="s">
        <v>51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</row>
    <row r="58" spans="1:11" x14ac:dyDescent="0.25">
      <c r="A58" s="52" t="s">
        <v>52</v>
      </c>
      <c r="B58" s="53"/>
      <c r="C58" s="53"/>
      <c r="D58" s="53"/>
      <c r="E58" s="53"/>
      <c r="F58" s="53"/>
      <c r="G58" s="54" t="s">
        <v>11</v>
      </c>
      <c r="H58" s="55" t="s">
        <v>50</v>
      </c>
      <c r="I58" s="56" t="s">
        <v>20</v>
      </c>
      <c r="J58" s="53"/>
      <c r="K58" s="67">
        <v>0.7</v>
      </c>
    </row>
    <row r="59" spans="1:11" x14ac:dyDescent="0.25">
      <c r="A59" s="110" t="s">
        <v>34</v>
      </c>
      <c r="B59" s="48"/>
      <c r="C59" s="48"/>
      <c r="D59" s="48"/>
      <c r="E59" s="48"/>
      <c r="F59" s="48"/>
      <c r="G59" s="37" t="s">
        <v>11</v>
      </c>
      <c r="H59" s="111" t="s">
        <v>50</v>
      </c>
      <c r="I59" s="102" t="s">
        <v>35</v>
      </c>
      <c r="J59" s="112"/>
      <c r="K59" s="113">
        <v>0.7</v>
      </c>
    </row>
    <row r="60" spans="1:11" x14ac:dyDescent="0.25">
      <c r="A60" s="42" t="s">
        <v>53</v>
      </c>
      <c r="B60" s="43"/>
      <c r="C60" s="43"/>
      <c r="D60" s="43"/>
      <c r="E60" s="43"/>
      <c r="F60" s="43"/>
      <c r="G60" s="44"/>
      <c r="H60" s="45"/>
      <c r="I60" s="46"/>
      <c r="J60" s="43"/>
      <c r="K60" s="97"/>
    </row>
    <row r="61" spans="1:11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70"/>
    </row>
    <row r="62" spans="1:11" x14ac:dyDescent="0.25">
      <c r="A62" s="47" t="s">
        <v>55</v>
      </c>
      <c r="B62" s="48"/>
      <c r="C62" s="48"/>
      <c r="D62" s="48"/>
      <c r="E62" s="48"/>
      <c r="F62" s="48"/>
      <c r="G62" s="49"/>
      <c r="H62" s="50"/>
      <c r="I62" s="51"/>
      <c r="J62" s="48"/>
      <c r="K62" s="70"/>
    </row>
    <row r="63" spans="1:11" x14ac:dyDescent="0.25">
      <c r="A63" s="47" t="s">
        <v>56</v>
      </c>
      <c r="B63" s="48"/>
      <c r="C63" s="48"/>
      <c r="D63" s="48"/>
      <c r="E63" s="48"/>
      <c r="F63" s="48"/>
      <c r="G63" s="49"/>
      <c r="H63" s="50"/>
      <c r="I63" s="51"/>
      <c r="J63" s="48"/>
      <c r="K63" s="70"/>
    </row>
    <row r="64" spans="1:11" x14ac:dyDescent="0.25">
      <c r="A64" s="52" t="s">
        <v>57</v>
      </c>
      <c r="B64" s="53"/>
      <c r="C64" s="53"/>
      <c r="D64" s="53"/>
      <c r="E64" s="53"/>
      <c r="F64" s="53"/>
      <c r="G64" s="54" t="s">
        <v>11</v>
      </c>
      <c r="H64" s="55" t="s">
        <v>50</v>
      </c>
      <c r="I64" s="56" t="s">
        <v>58</v>
      </c>
      <c r="J64" s="53"/>
      <c r="K64" s="67">
        <v>0.7</v>
      </c>
    </row>
    <row r="65" spans="1:11" x14ac:dyDescent="0.25">
      <c r="A65" s="42" t="s">
        <v>59</v>
      </c>
      <c r="B65" s="43"/>
      <c r="C65" s="43"/>
      <c r="D65" s="43"/>
      <c r="E65" s="43"/>
      <c r="F65" s="43"/>
      <c r="G65" s="44"/>
      <c r="H65" s="45"/>
      <c r="I65" s="46"/>
      <c r="J65" s="43"/>
      <c r="K65" s="88"/>
    </row>
    <row r="66" spans="1:11" x14ac:dyDescent="0.25">
      <c r="A66" s="47" t="s">
        <v>60</v>
      </c>
      <c r="B66" s="48"/>
      <c r="C66" s="48"/>
      <c r="D66" s="48"/>
      <c r="E66" s="48"/>
      <c r="F66" s="48"/>
      <c r="G66" s="49"/>
      <c r="H66" s="50"/>
      <c r="I66" s="51"/>
      <c r="J66" s="48"/>
      <c r="K66" s="89"/>
    </row>
    <row r="67" spans="1:11" x14ac:dyDescent="0.25">
      <c r="A67" s="47" t="s">
        <v>61</v>
      </c>
      <c r="B67" s="48"/>
      <c r="C67" s="48"/>
      <c r="D67" s="48"/>
      <c r="E67" s="48"/>
      <c r="F67" s="48"/>
      <c r="G67" s="49"/>
      <c r="H67" s="50"/>
      <c r="I67" s="51"/>
      <c r="J67" s="48"/>
      <c r="K67" s="89"/>
    </row>
    <row r="68" spans="1:11" x14ac:dyDescent="0.25">
      <c r="A68" s="52" t="s">
        <v>62</v>
      </c>
      <c r="B68" s="53"/>
      <c r="C68" s="53"/>
      <c r="D68" s="53"/>
      <c r="E68" s="53"/>
      <c r="F68" s="53"/>
      <c r="G68" s="54" t="s">
        <v>11</v>
      </c>
      <c r="H68" s="55" t="s">
        <v>50</v>
      </c>
      <c r="I68" s="56" t="s">
        <v>58</v>
      </c>
      <c r="J68" s="53">
        <v>100</v>
      </c>
      <c r="K68" s="90">
        <v>0.7</v>
      </c>
    </row>
    <row r="69" spans="1:11" x14ac:dyDescent="0.25">
      <c r="A69" s="52" t="s">
        <v>26</v>
      </c>
      <c r="B69" s="53"/>
      <c r="C69" s="53"/>
      <c r="D69" s="53"/>
      <c r="E69" s="53"/>
      <c r="F69" s="53"/>
      <c r="G69" s="54" t="s">
        <v>11</v>
      </c>
      <c r="H69" s="55" t="s">
        <v>50</v>
      </c>
      <c r="I69" s="56" t="s">
        <v>58</v>
      </c>
      <c r="J69" s="48">
        <v>120</v>
      </c>
      <c r="K69" s="90">
        <v>0.7</v>
      </c>
    </row>
    <row r="70" spans="1:11" x14ac:dyDescent="0.25">
      <c r="A70" s="18" t="s">
        <v>63</v>
      </c>
      <c r="B70" s="19"/>
      <c r="C70" s="19"/>
      <c r="D70" s="19"/>
      <c r="E70" s="19"/>
      <c r="F70" s="20"/>
      <c r="G70" s="114" t="s">
        <v>14</v>
      </c>
      <c r="H70" s="22"/>
      <c r="I70" s="22"/>
      <c r="J70" s="22"/>
      <c r="K70" s="205">
        <f>K71</f>
        <v>126.1</v>
      </c>
    </row>
    <row r="71" spans="1:11" x14ac:dyDescent="0.25">
      <c r="A71" s="23" t="s">
        <v>64</v>
      </c>
      <c r="B71" s="24"/>
      <c r="C71" s="24"/>
      <c r="D71" s="24"/>
      <c r="E71" s="24"/>
      <c r="F71" s="26"/>
      <c r="G71" s="115" t="s">
        <v>14</v>
      </c>
      <c r="H71" s="115" t="s">
        <v>27</v>
      </c>
      <c r="I71" s="116"/>
      <c r="J71" s="116"/>
      <c r="K71" s="237">
        <f>K76+K79</f>
        <v>126.1</v>
      </c>
    </row>
    <row r="72" spans="1:11" x14ac:dyDescent="0.25">
      <c r="A72" s="34" t="s">
        <v>15</v>
      </c>
      <c r="B72" s="35"/>
      <c r="C72" s="35"/>
      <c r="D72" s="35"/>
      <c r="E72" s="35"/>
      <c r="F72" s="35"/>
      <c r="G72" s="65" t="s">
        <v>14</v>
      </c>
      <c r="H72" s="117" t="s">
        <v>27</v>
      </c>
      <c r="I72" s="79" t="s">
        <v>16</v>
      </c>
      <c r="J72" s="35"/>
      <c r="K72" s="216">
        <f>K71</f>
        <v>126.1</v>
      </c>
    </row>
    <row r="73" spans="1:11" x14ac:dyDescent="0.25">
      <c r="A73" s="42" t="s">
        <v>65</v>
      </c>
      <c r="B73" s="43"/>
      <c r="C73" s="43"/>
      <c r="D73" s="43"/>
      <c r="E73" s="43"/>
      <c r="F73" s="43"/>
      <c r="G73" s="44"/>
      <c r="H73" s="45"/>
      <c r="I73" s="44"/>
      <c r="J73" s="43"/>
      <c r="K73" s="88"/>
    </row>
    <row r="74" spans="1:11" x14ac:dyDescent="0.25">
      <c r="A74" s="52" t="s">
        <v>66</v>
      </c>
      <c r="B74" s="53"/>
      <c r="C74" s="53"/>
      <c r="D74" s="53"/>
      <c r="E74" s="53"/>
      <c r="F74" s="53"/>
      <c r="G74" s="54" t="s">
        <v>14</v>
      </c>
      <c r="H74" s="55" t="s">
        <v>27</v>
      </c>
      <c r="I74" s="56" t="s">
        <v>67</v>
      </c>
      <c r="J74" s="53"/>
      <c r="K74" s="215">
        <f>K72</f>
        <v>126.1</v>
      </c>
    </row>
    <row r="75" spans="1:11" x14ac:dyDescent="0.25">
      <c r="A75" s="42" t="s">
        <v>68</v>
      </c>
      <c r="B75" s="43"/>
      <c r="C75" s="43"/>
      <c r="D75" s="43"/>
      <c r="E75" s="43"/>
      <c r="F75" s="43"/>
      <c r="G75" s="44"/>
      <c r="H75" s="45"/>
      <c r="I75" s="46"/>
      <c r="J75" s="43"/>
      <c r="K75" s="88"/>
    </row>
    <row r="76" spans="1:11" x14ac:dyDescent="0.25">
      <c r="A76" s="52" t="s">
        <v>69</v>
      </c>
      <c r="B76" s="53"/>
      <c r="C76" s="53"/>
      <c r="D76" s="53"/>
      <c r="E76" s="53"/>
      <c r="F76" s="53"/>
      <c r="G76" s="54" t="s">
        <v>14</v>
      </c>
      <c r="H76" s="55" t="s">
        <v>27</v>
      </c>
      <c r="I76" s="56" t="s">
        <v>67</v>
      </c>
      <c r="J76" s="53">
        <v>100</v>
      </c>
      <c r="K76" s="90">
        <v>117.8</v>
      </c>
    </row>
    <row r="77" spans="1:11" x14ac:dyDescent="0.25">
      <c r="A77" s="52" t="s">
        <v>70</v>
      </c>
      <c r="B77" s="53"/>
      <c r="C77" s="53"/>
      <c r="D77" s="53"/>
      <c r="E77" s="53"/>
      <c r="F77" s="53"/>
      <c r="G77" s="54" t="s">
        <v>14</v>
      </c>
      <c r="H77" s="55" t="s">
        <v>27</v>
      </c>
      <c r="I77" s="56" t="s">
        <v>67</v>
      </c>
      <c r="J77" s="48">
        <v>120</v>
      </c>
      <c r="K77" s="90">
        <v>117.8</v>
      </c>
    </row>
    <row r="78" spans="1:11" ht="32.25" customHeight="1" x14ac:dyDescent="0.25">
      <c r="A78" s="277" t="s">
        <v>130</v>
      </c>
      <c r="B78" s="278"/>
      <c r="C78" s="278"/>
      <c r="D78" s="278"/>
      <c r="E78" s="278"/>
      <c r="F78" s="279"/>
      <c r="G78" s="54" t="s">
        <v>14</v>
      </c>
      <c r="H78" s="55" t="s">
        <v>27</v>
      </c>
      <c r="I78" s="56" t="s">
        <v>67</v>
      </c>
      <c r="J78" s="92">
        <v>129</v>
      </c>
      <c r="K78" s="219">
        <f>'[1]2020'!$L$72</f>
        <v>24.8</v>
      </c>
    </row>
    <row r="79" spans="1:11" x14ac:dyDescent="0.25">
      <c r="A79" s="9" t="s">
        <v>28</v>
      </c>
      <c r="B79" s="10"/>
      <c r="C79" s="10"/>
      <c r="D79" s="10"/>
      <c r="E79" s="10"/>
      <c r="F79" s="11"/>
      <c r="G79" s="54" t="s">
        <v>14</v>
      </c>
      <c r="H79" s="66" t="s">
        <v>27</v>
      </c>
      <c r="I79" s="56" t="s">
        <v>67</v>
      </c>
      <c r="J79" s="71">
        <v>200</v>
      </c>
      <c r="K79" s="204">
        <f>'[1]2020'!$L$73</f>
        <v>8.3000000000000007</v>
      </c>
    </row>
    <row r="80" spans="1:11" x14ac:dyDescent="0.25">
      <c r="A80" s="9" t="s">
        <v>29</v>
      </c>
      <c r="B80" s="10"/>
      <c r="C80" s="10"/>
      <c r="D80" s="10"/>
      <c r="E80" s="10"/>
      <c r="F80" s="11"/>
      <c r="G80" s="54" t="s">
        <v>14</v>
      </c>
      <c r="H80" s="66" t="s">
        <v>27</v>
      </c>
      <c r="I80" s="56" t="s">
        <v>67</v>
      </c>
      <c r="J80" s="71">
        <v>240</v>
      </c>
      <c r="K80" s="204">
        <f>'[1]2020'!$L$74</f>
        <v>8.3000000000000007</v>
      </c>
    </row>
    <row r="81" spans="1:11" x14ac:dyDescent="0.25">
      <c r="A81" s="9" t="s">
        <v>30</v>
      </c>
      <c r="B81" s="10"/>
      <c r="C81" s="10"/>
      <c r="D81" s="10"/>
      <c r="E81" s="10"/>
      <c r="F81" s="11"/>
      <c r="G81" s="54" t="s">
        <v>14</v>
      </c>
      <c r="H81" s="66" t="s">
        <v>27</v>
      </c>
      <c r="I81" s="56" t="s">
        <v>67</v>
      </c>
      <c r="J81" s="73">
        <v>244</v>
      </c>
      <c r="K81" s="204">
        <f>'[1]2020'!$L$75</f>
        <v>8.3000000000000007</v>
      </c>
    </row>
    <row r="82" spans="1:11" x14ac:dyDescent="0.25">
      <c r="A82" s="271" t="s">
        <v>117</v>
      </c>
      <c r="B82" s="272"/>
      <c r="C82" s="272"/>
      <c r="D82" s="272"/>
      <c r="E82" s="272"/>
      <c r="F82" s="273"/>
      <c r="G82" s="161" t="s">
        <v>27</v>
      </c>
      <c r="H82" s="177"/>
      <c r="I82" s="178"/>
      <c r="J82" s="179"/>
      <c r="K82" s="180">
        <f>K83</f>
        <v>160</v>
      </c>
    </row>
    <row r="83" spans="1:11" x14ac:dyDescent="0.25">
      <c r="A83" s="261" t="s">
        <v>118</v>
      </c>
      <c r="B83" s="268"/>
      <c r="C83" s="268"/>
      <c r="D83" s="268"/>
      <c r="E83" s="268"/>
      <c r="F83" s="269"/>
      <c r="G83" s="181" t="s">
        <v>27</v>
      </c>
      <c r="H83" s="182" t="s">
        <v>119</v>
      </c>
      <c r="I83" s="183"/>
      <c r="J83" s="184"/>
      <c r="K83" s="185">
        <f>K84</f>
        <v>160</v>
      </c>
    </row>
    <row r="84" spans="1:11" x14ac:dyDescent="0.25">
      <c r="A84" s="274" t="s">
        <v>120</v>
      </c>
      <c r="B84" s="268"/>
      <c r="C84" s="268"/>
      <c r="D84" s="268"/>
      <c r="E84" s="268"/>
      <c r="F84" s="269"/>
      <c r="G84" s="174" t="s">
        <v>27</v>
      </c>
      <c r="H84" s="186" t="s">
        <v>119</v>
      </c>
      <c r="I84" s="129" t="s">
        <v>128</v>
      </c>
      <c r="J84" s="187"/>
      <c r="K84" s="188">
        <f>K85</f>
        <v>160</v>
      </c>
    </row>
    <row r="85" spans="1:11" ht="28.5" customHeight="1" x14ac:dyDescent="0.25">
      <c r="A85" s="264" t="s">
        <v>125</v>
      </c>
      <c r="B85" s="275"/>
      <c r="C85" s="275"/>
      <c r="D85" s="275"/>
      <c r="E85" s="275"/>
      <c r="F85" s="276"/>
      <c r="G85" s="174" t="s">
        <v>27</v>
      </c>
      <c r="H85" s="186" t="s">
        <v>119</v>
      </c>
      <c r="I85" s="176" t="s">
        <v>129</v>
      </c>
      <c r="J85" s="187"/>
      <c r="K85" s="188">
        <v>160</v>
      </c>
    </row>
    <row r="86" spans="1:11" x14ac:dyDescent="0.25">
      <c r="A86" s="274" t="s">
        <v>126</v>
      </c>
      <c r="B86" s="268"/>
      <c r="C86" s="268"/>
      <c r="D86" s="268"/>
      <c r="E86" s="268"/>
      <c r="F86" s="269"/>
      <c r="G86" s="174" t="s">
        <v>27</v>
      </c>
      <c r="H86" s="186" t="s">
        <v>119</v>
      </c>
      <c r="I86" s="197">
        <v>4360079537</v>
      </c>
      <c r="J86" s="92">
        <v>244</v>
      </c>
      <c r="K86" s="188">
        <v>160</v>
      </c>
    </row>
    <row r="87" spans="1:11" x14ac:dyDescent="0.25">
      <c r="A87" s="274" t="s">
        <v>127</v>
      </c>
      <c r="B87" s="268"/>
      <c r="C87" s="268"/>
      <c r="D87" s="268"/>
      <c r="E87" s="268"/>
      <c r="F87" s="269"/>
      <c r="G87" s="174" t="s">
        <v>27</v>
      </c>
      <c r="H87" s="186" t="s">
        <v>119</v>
      </c>
      <c r="I87" s="176" t="s">
        <v>129</v>
      </c>
      <c r="J87" s="92">
        <v>244</v>
      </c>
      <c r="K87" s="188">
        <v>160</v>
      </c>
    </row>
    <row r="88" spans="1:11" x14ac:dyDescent="0.25">
      <c r="A88" s="18" t="s">
        <v>71</v>
      </c>
      <c r="B88" s="19"/>
      <c r="C88" s="19"/>
      <c r="D88" s="19"/>
      <c r="E88" s="19"/>
      <c r="F88" s="20"/>
      <c r="G88" s="119" t="s">
        <v>33</v>
      </c>
      <c r="H88" s="120"/>
      <c r="I88" s="120"/>
      <c r="J88" s="120"/>
      <c r="K88" s="22">
        <f>K89+K101</f>
        <v>1008.2</v>
      </c>
    </row>
    <row r="89" spans="1:11" x14ac:dyDescent="0.25">
      <c r="A89" s="121" t="s">
        <v>72</v>
      </c>
      <c r="B89" s="122"/>
      <c r="C89" s="122"/>
      <c r="D89" s="122"/>
      <c r="E89" s="122"/>
      <c r="F89" s="123"/>
      <c r="G89" s="30" t="s">
        <v>33</v>
      </c>
      <c r="H89" s="30" t="s">
        <v>11</v>
      </c>
      <c r="I89" s="116"/>
      <c r="J89" s="116"/>
      <c r="K89" s="116">
        <f>K90</f>
        <v>35</v>
      </c>
    </row>
    <row r="90" spans="1:11" x14ac:dyDescent="0.25">
      <c r="A90" s="34" t="s">
        <v>15</v>
      </c>
      <c r="B90" s="35"/>
      <c r="C90" s="35"/>
      <c r="D90" s="35"/>
      <c r="E90" s="35"/>
      <c r="F90" s="35"/>
      <c r="G90" s="65" t="s">
        <v>33</v>
      </c>
      <c r="H90" s="117" t="s">
        <v>11</v>
      </c>
      <c r="I90" s="79" t="s">
        <v>16</v>
      </c>
      <c r="J90" s="35"/>
      <c r="K90" s="40">
        <f>K91</f>
        <v>35</v>
      </c>
    </row>
    <row r="91" spans="1:11" x14ac:dyDescent="0.25">
      <c r="A91" s="42" t="s">
        <v>34</v>
      </c>
      <c r="B91" s="35"/>
      <c r="C91" s="35"/>
      <c r="D91" s="35"/>
      <c r="E91" s="35"/>
      <c r="F91" s="35"/>
      <c r="G91" s="44" t="s">
        <v>33</v>
      </c>
      <c r="H91" s="45" t="s">
        <v>11</v>
      </c>
      <c r="I91" s="124" t="s">
        <v>35</v>
      </c>
      <c r="J91" s="43"/>
      <c r="K91" s="97">
        <f>K93</f>
        <v>35</v>
      </c>
    </row>
    <row r="92" spans="1:11" x14ac:dyDescent="0.25">
      <c r="A92" s="42" t="s">
        <v>73</v>
      </c>
      <c r="B92" s="35"/>
      <c r="C92" s="35"/>
      <c r="D92" s="35"/>
      <c r="E92" s="35"/>
      <c r="F92" s="35"/>
      <c r="G92" s="44"/>
      <c r="H92" s="45"/>
      <c r="I92" s="46"/>
      <c r="J92" s="43"/>
      <c r="K92" s="97"/>
    </row>
    <row r="93" spans="1:11" x14ac:dyDescent="0.25">
      <c r="A93" s="52" t="s">
        <v>74</v>
      </c>
      <c r="B93" s="125"/>
      <c r="C93" s="125"/>
      <c r="D93" s="125"/>
      <c r="E93" s="125"/>
      <c r="F93" s="125"/>
      <c r="G93" s="54" t="s">
        <v>33</v>
      </c>
      <c r="H93" s="55" t="s">
        <v>11</v>
      </c>
      <c r="I93" s="56" t="s">
        <v>75</v>
      </c>
      <c r="J93" s="53"/>
      <c r="K93" s="67">
        <f>K95+K97</f>
        <v>35</v>
      </c>
    </row>
    <row r="94" spans="1:11" x14ac:dyDescent="0.25">
      <c r="A94" s="42" t="s">
        <v>68</v>
      </c>
      <c r="B94" s="43"/>
      <c r="C94" s="43"/>
      <c r="D94" s="43"/>
      <c r="E94" s="43"/>
      <c r="F94" s="43"/>
      <c r="G94" s="44"/>
      <c r="H94" s="45"/>
      <c r="I94" s="44"/>
      <c r="J94" s="43"/>
      <c r="K94" s="88"/>
    </row>
    <row r="95" spans="1:11" x14ac:dyDescent="0.25">
      <c r="A95" s="52" t="s">
        <v>76</v>
      </c>
      <c r="B95" s="53"/>
      <c r="C95" s="53"/>
      <c r="D95" s="53"/>
      <c r="E95" s="53"/>
      <c r="F95" s="53"/>
      <c r="G95" s="54" t="s">
        <v>33</v>
      </c>
      <c r="H95" s="55" t="s">
        <v>11</v>
      </c>
      <c r="I95" s="56" t="s">
        <v>75</v>
      </c>
      <c r="J95" s="53">
        <v>100</v>
      </c>
      <c r="K95" s="90">
        <f>'[1]2020'!$L$89</f>
        <v>33.299999999999997</v>
      </c>
    </row>
    <row r="96" spans="1:11" x14ac:dyDescent="0.25">
      <c r="A96" s="52" t="s">
        <v>70</v>
      </c>
      <c r="B96" s="53"/>
      <c r="C96" s="53"/>
      <c r="D96" s="53"/>
      <c r="E96" s="53"/>
      <c r="F96" s="53"/>
      <c r="G96" s="54" t="s">
        <v>33</v>
      </c>
      <c r="H96" s="55" t="s">
        <v>11</v>
      </c>
      <c r="I96" s="56" t="s">
        <v>75</v>
      </c>
      <c r="J96" s="48">
        <v>120</v>
      </c>
      <c r="K96" s="91">
        <f>'[1]2020'!$L$90</f>
        <v>33.299999999999997</v>
      </c>
    </row>
    <row r="97" spans="1:11" x14ac:dyDescent="0.25">
      <c r="A97" s="9" t="s">
        <v>77</v>
      </c>
      <c r="B97" s="10"/>
      <c r="C97" s="10"/>
      <c r="D97" s="10"/>
      <c r="E97" s="10"/>
      <c r="F97" s="11"/>
      <c r="G97" s="54" t="s">
        <v>33</v>
      </c>
      <c r="H97" s="66" t="s">
        <v>11</v>
      </c>
      <c r="I97" s="56" t="s">
        <v>75</v>
      </c>
      <c r="J97" s="71">
        <v>200</v>
      </c>
      <c r="K97" s="118">
        <f>'[1]2020'!$L$93</f>
        <v>1.7</v>
      </c>
    </row>
    <row r="98" spans="1:11" x14ac:dyDescent="0.25">
      <c r="A98" s="9" t="s">
        <v>29</v>
      </c>
      <c r="B98" s="10"/>
      <c r="C98" s="10"/>
      <c r="D98" s="10"/>
      <c r="E98" s="10"/>
      <c r="F98" s="11"/>
      <c r="G98" s="54" t="s">
        <v>33</v>
      </c>
      <c r="H98" s="66" t="s">
        <v>11</v>
      </c>
      <c r="I98" s="56" t="s">
        <v>75</v>
      </c>
      <c r="J98" s="71">
        <v>240</v>
      </c>
      <c r="K98" s="118">
        <f>'[1]2020'!$L$94</f>
        <v>1.7</v>
      </c>
    </row>
    <row r="99" spans="1:11" x14ac:dyDescent="0.25">
      <c r="A99" s="9" t="s">
        <v>30</v>
      </c>
      <c r="B99" s="10"/>
      <c r="C99" s="10"/>
      <c r="D99" s="10"/>
      <c r="E99" s="10"/>
      <c r="F99" s="11"/>
      <c r="G99" s="54" t="s">
        <v>33</v>
      </c>
      <c r="H99" s="66" t="s">
        <v>11</v>
      </c>
      <c r="I99" s="56" t="s">
        <v>75</v>
      </c>
      <c r="J99" s="73">
        <v>244</v>
      </c>
      <c r="K99" s="118">
        <f>'[1]2020'!$L$95</f>
        <v>1.7</v>
      </c>
    </row>
    <row r="100" spans="1:11" x14ac:dyDescent="0.25">
      <c r="A100" s="23" t="s">
        <v>78</v>
      </c>
      <c r="B100" s="24"/>
      <c r="C100" s="24"/>
      <c r="D100" s="24"/>
      <c r="E100" s="24"/>
      <c r="F100" s="26"/>
      <c r="G100" s="126" t="s">
        <v>33</v>
      </c>
      <c r="H100" s="126" t="s">
        <v>79</v>
      </c>
      <c r="I100" s="127"/>
      <c r="J100" s="128"/>
      <c r="K100" s="25">
        <f>K101</f>
        <v>973.2</v>
      </c>
    </row>
    <row r="101" spans="1:11" x14ac:dyDescent="0.25">
      <c r="A101" s="34" t="s">
        <v>15</v>
      </c>
      <c r="B101" s="35"/>
      <c r="C101" s="35"/>
      <c r="D101" s="35"/>
      <c r="E101" s="35"/>
      <c r="F101" s="36"/>
      <c r="G101" s="129" t="s">
        <v>33</v>
      </c>
      <c r="H101" s="129" t="s">
        <v>79</v>
      </c>
      <c r="I101" s="103">
        <v>9100000000</v>
      </c>
      <c r="J101" s="40"/>
      <c r="K101" s="190">
        <f>K103</f>
        <v>973.2</v>
      </c>
    </row>
    <row r="102" spans="1:11" x14ac:dyDescent="0.25">
      <c r="A102" s="42" t="s">
        <v>80</v>
      </c>
      <c r="B102" s="43"/>
      <c r="C102" s="43"/>
      <c r="D102" s="43"/>
      <c r="E102" s="43"/>
      <c r="F102" s="95"/>
      <c r="G102" s="44"/>
      <c r="H102" s="44"/>
      <c r="I102" s="44"/>
      <c r="J102" s="42"/>
      <c r="K102" s="190"/>
    </row>
    <row r="103" spans="1:11" x14ac:dyDescent="0.25">
      <c r="A103" s="52" t="s">
        <v>81</v>
      </c>
      <c r="B103" s="53"/>
      <c r="C103" s="53"/>
      <c r="D103" s="53"/>
      <c r="E103" s="53"/>
      <c r="F103" s="68"/>
      <c r="G103" s="54" t="s">
        <v>33</v>
      </c>
      <c r="H103" s="54" t="s">
        <v>79</v>
      </c>
      <c r="I103" s="56" t="s">
        <v>82</v>
      </c>
      <c r="J103" s="52"/>
      <c r="K103" s="191">
        <f>K105</f>
        <v>973.2</v>
      </c>
    </row>
    <row r="104" spans="1:11" x14ac:dyDescent="0.25">
      <c r="A104" s="42" t="s">
        <v>83</v>
      </c>
      <c r="B104" s="43"/>
      <c r="C104" s="43"/>
      <c r="D104" s="43"/>
      <c r="E104" s="43"/>
      <c r="F104" s="43"/>
      <c r="G104" s="44"/>
      <c r="H104" s="45"/>
      <c r="I104" s="46"/>
      <c r="J104" s="43"/>
      <c r="K104" s="190"/>
    </row>
    <row r="105" spans="1:11" x14ac:dyDescent="0.25">
      <c r="A105" s="52" t="s">
        <v>84</v>
      </c>
      <c r="B105" s="53"/>
      <c r="C105" s="53"/>
      <c r="D105" s="53"/>
      <c r="E105" s="53"/>
      <c r="F105" s="53"/>
      <c r="G105" s="54" t="s">
        <v>33</v>
      </c>
      <c r="H105" s="55" t="s">
        <v>79</v>
      </c>
      <c r="I105" s="56" t="s">
        <v>85</v>
      </c>
      <c r="J105" s="53"/>
      <c r="K105" s="192">
        <f>K106</f>
        <v>973.2</v>
      </c>
    </row>
    <row r="106" spans="1:11" x14ac:dyDescent="0.25">
      <c r="A106" s="267" t="s">
        <v>28</v>
      </c>
      <c r="B106" s="268"/>
      <c r="C106" s="268"/>
      <c r="D106" s="268"/>
      <c r="E106" s="268"/>
      <c r="F106" s="269"/>
      <c r="G106" s="54" t="s">
        <v>33</v>
      </c>
      <c r="H106" s="66" t="s">
        <v>79</v>
      </c>
      <c r="I106" s="56" t="s">
        <v>85</v>
      </c>
      <c r="J106" s="99">
        <v>200</v>
      </c>
      <c r="K106" s="191">
        <f>'[1]2020'!$L$100</f>
        <v>973.2</v>
      </c>
    </row>
    <row r="107" spans="1:11" x14ac:dyDescent="0.25">
      <c r="A107" s="9" t="s">
        <v>29</v>
      </c>
      <c r="B107" s="10"/>
      <c r="C107" s="10"/>
      <c r="D107" s="10"/>
      <c r="E107" s="10"/>
      <c r="F107" s="11"/>
      <c r="G107" s="54" t="s">
        <v>33</v>
      </c>
      <c r="H107" s="66" t="s">
        <v>79</v>
      </c>
      <c r="I107" s="56" t="s">
        <v>85</v>
      </c>
      <c r="J107" s="73">
        <v>240</v>
      </c>
      <c r="K107" s="190">
        <f>'[1]2020'!$L$101</f>
        <v>973.2</v>
      </c>
    </row>
    <row r="108" spans="1:11" x14ac:dyDescent="0.25">
      <c r="A108" s="42" t="s">
        <v>30</v>
      </c>
      <c r="B108" s="43"/>
      <c r="C108" s="43"/>
      <c r="D108" s="43"/>
      <c r="E108" s="43"/>
      <c r="F108" s="108"/>
      <c r="G108" s="49" t="s">
        <v>33</v>
      </c>
      <c r="H108" s="130" t="s">
        <v>79</v>
      </c>
      <c r="I108" s="56" t="s">
        <v>85</v>
      </c>
      <c r="J108" s="71">
        <v>244</v>
      </c>
      <c r="K108" s="190">
        <f>'[1]2020'!$L$102</f>
        <v>973.2</v>
      </c>
    </row>
    <row r="109" spans="1:11" x14ac:dyDescent="0.25">
      <c r="A109" s="18" t="s">
        <v>86</v>
      </c>
      <c r="B109" s="131"/>
      <c r="C109" s="131"/>
      <c r="D109" s="131"/>
      <c r="E109" s="131"/>
      <c r="F109" s="132"/>
      <c r="G109" s="114" t="s">
        <v>87</v>
      </c>
      <c r="H109" s="120"/>
      <c r="I109" s="133"/>
      <c r="J109" s="120"/>
      <c r="K109" s="205">
        <f>K110+K113</f>
        <v>404.2</v>
      </c>
    </row>
    <row r="110" spans="1:11" x14ac:dyDescent="0.25">
      <c r="A110" s="261" t="s">
        <v>131</v>
      </c>
      <c r="B110" s="262"/>
      <c r="C110" s="262"/>
      <c r="D110" s="262"/>
      <c r="E110" s="262"/>
      <c r="F110" s="263"/>
      <c r="G110" s="222" t="s">
        <v>87</v>
      </c>
      <c r="H110" s="226" t="s">
        <v>14</v>
      </c>
      <c r="I110" s="223"/>
      <c r="J110" s="224"/>
      <c r="K110" s="225">
        <f>K111</f>
        <v>17.700000000000003</v>
      </c>
    </row>
    <row r="111" spans="1:11" ht="26.25" customHeight="1" x14ac:dyDescent="0.25">
      <c r="A111" s="264" t="s">
        <v>151</v>
      </c>
      <c r="B111" s="265"/>
      <c r="C111" s="265"/>
      <c r="D111" s="265"/>
      <c r="E111" s="265"/>
      <c r="F111" s="266"/>
      <c r="G111" s="220" t="s">
        <v>87</v>
      </c>
      <c r="H111" s="85" t="s">
        <v>14</v>
      </c>
      <c r="I111" s="88">
        <v>9150000000</v>
      </c>
      <c r="J111" s="97"/>
      <c r="K111" s="221">
        <f>K112</f>
        <v>17.700000000000003</v>
      </c>
    </row>
    <row r="112" spans="1:11" x14ac:dyDescent="0.25">
      <c r="A112" s="267" t="s">
        <v>28</v>
      </c>
      <c r="B112" s="268"/>
      <c r="C112" s="268"/>
      <c r="D112" s="268"/>
      <c r="E112" s="268"/>
      <c r="F112" s="269"/>
      <c r="G112" s="220" t="s">
        <v>87</v>
      </c>
      <c r="H112" s="85" t="s">
        <v>14</v>
      </c>
      <c r="I112" s="88">
        <v>9150025108</v>
      </c>
      <c r="J112" s="97">
        <v>200</v>
      </c>
      <c r="K112" s="221">
        <f>'[1]2020'!$L$108</f>
        <v>17.700000000000003</v>
      </c>
    </row>
    <row r="113" spans="1:11" x14ac:dyDescent="0.25">
      <c r="A113" s="23" t="s">
        <v>88</v>
      </c>
      <c r="B113" s="24"/>
      <c r="C113" s="24"/>
      <c r="D113" s="24"/>
      <c r="E113" s="24"/>
      <c r="F113" s="26"/>
      <c r="G113" s="115" t="s">
        <v>87</v>
      </c>
      <c r="H113" s="115" t="s">
        <v>27</v>
      </c>
      <c r="I113" s="25"/>
      <c r="J113" s="25"/>
      <c r="K113" s="206">
        <f>K116+K119</f>
        <v>386.5</v>
      </c>
    </row>
    <row r="114" spans="1:11" x14ac:dyDescent="0.25">
      <c r="A114" s="61" t="s">
        <v>15</v>
      </c>
      <c r="B114" s="62"/>
      <c r="C114" s="62"/>
      <c r="D114" s="62"/>
      <c r="E114" s="62"/>
      <c r="F114" s="63"/>
      <c r="G114" s="77" t="s">
        <v>87</v>
      </c>
      <c r="H114" s="78" t="s">
        <v>27</v>
      </c>
      <c r="I114" s="134">
        <v>9100000000</v>
      </c>
      <c r="J114" s="63"/>
      <c r="K114" s="221">
        <v>386.5</v>
      </c>
    </row>
    <row r="115" spans="1:11" x14ac:dyDescent="0.25">
      <c r="A115" s="9" t="s">
        <v>121</v>
      </c>
      <c r="B115" s="10"/>
      <c r="C115" s="10"/>
      <c r="D115" s="10"/>
      <c r="E115" s="10"/>
      <c r="F115" s="11"/>
      <c r="G115" s="54" t="s">
        <v>87</v>
      </c>
      <c r="H115" s="66" t="s">
        <v>27</v>
      </c>
      <c r="I115" s="92">
        <v>9160060003</v>
      </c>
      <c r="J115" s="11"/>
      <c r="K115" s="221">
        <v>386.5</v>
      </c>
    </row>
    <row r="116" spans="1:11" x14ac:dyDescent="0.25">
      <c r="A116" s="9" t="s">
        <v>28</v>
      </c>
      <c r="B116" s="10"/>
      <c r="C116" s="10"/>
      <c r="D116" s="10"/>
      <c r="E116" s="10"/>
      <c r="F116" s="11"/>
      <c r="G116" s="54" t="s">
        <v>87</v>
      </c>
      <c r="H116" s="66" t="s">
        <v>27</v>
      </c>
      <c r="I116" s="92">
        <v>9160060003</v>
      </c>
      <c r="J116" s="71">
        <v>200</v>
      </c>
      <c r="K116" s="203">
        <f>'[1]2020'!$L$114</f>
        <v>121.30000000000001</v>
      </c>
    </row>
    <row r="117" spans="1:11" x14ac:dyDescent="0.25">
      <c r="A117" s="9" t="s">
        <v>29</v>
      </c>
      <c r="B117" s="10"/>
      <c r="C117" s="10"/>
      <c r="D117" s="10"/>
      <c r="E117" s="10"/>
      <c r="F117" s="11"/>
      <c r="G117" s="54" t="s">
        <v>87</v>
      </c>
      <c r="H117" s="66" t="s">
        <v>27</v>
      </c>
      <c r="I117" s="92">
        <v>9160060003</v>
      </c>
      <c r="J117" s="71">
        <v>240</v>
      </c>
      <c r="K117" s="203">
        <f>'[1]2020'!$L$119</f>
        <v>132.6</v>
      </c>
    </row>
    <row r="118" spans="1:11" x14ac:dyDescent="0.25">
      <c r="A118" s="42" t="s">
        <v>30</v>
      </c>
      <c r="B118" s="43"/>
      <c r="C118" s="43"/>
      <c r="D118" s="43"/>
      <c r="E118" s="43"/>
      <c r="F118" s="108"/>
      <c r="G118" s="49" t="s">
        <v>87</v>
      </c>
      <c r="H118" s="94" t="s">
        <v>27</v>
      </c>
      <c r="I118" s="97">
        <v>9160060003</v>
      </c>
      <c r="J118" s="71">
        <v>244</v>
      </c>
      <c r="K118" s="208">
        <f>'[1]2020'!$L$120</f>
        <v>132.6</v>
      </c>
    </row>
    <row r="119" spans="1:11" ht="26.25" customHeight="1" x14ac:dyDescent="0.25">
      <c r="A119" s="282" t="s">
        <v>139</v>
      </c>
      <c r="B119" s="280"/>
      <c r="C119" s="280"/>
      <c r="D119" s="280"/>
      <c r="E119" s="280"/>
      <c r="F119" s="281"/>
      <c r="G119" s="85" t="s">
        <v>87</v>
      </c>
      <c r="H119" s="85" t="s">
        <v>27</v>
      </c>
      <c r="I119" s="97" t="s">
        <v>140</v>
      </c>
      <c r="J119" s="71">
        <v>200</v>
      </c>
      <c r="K119" s="208">
        <f>'[1]2020'!$L$118</f>
        <v>265.2</v>
      </c>
    </row>
    <row r="120" spans="1:11" x14ac:dyDescent="0.25">
      <c r="A120" s="135" t="s">
        <v>89</v>
      </c>
      <c r="B120" s="136"/>
      <c r="C120" s="136"/>
      <c r="D120" s="136"/>
      <c r="E120" s="136"/>
      <c r="F120" s="136"/>
      <c r="G120" s="193" t="s">
        <v>43</v>
      </c>
      <c r="H120" s="137"/>
      <c r="I120" s="138"/>
      <c r="J120" s="138"/>
      <c r="K120" s="227">
        <f>K122</f>
        <v>30.5</v>
      </c>
    </row>
    <row r="121" spans="1:11" x14ac:dyDescent="0.25">
      <c r="A121" s="9" t="s">
        <v>90</v>
      </c>
      <c r="B121" s="10"/>
      <c r="C121" s="10"/>
      <c r="D121" s="10"/>
      <c r="E121" s="10"/>
      <c r="F121" s="10"/>
      <c r="G121" s="228" t="s">
        <v>43</v>
      </c>
      <c r="H121" s="85" t="s">
        <v>87</v>
      </c>
      <c r="I121" s="92"/>
      <c r="J121" s="73"/>
      <c r="K121" s="203">
        <f>K122</f>
        <v>30.5</v>
      </c>
    </row>
    <row r="122" spans="1:11" x14ac:dyDescent="0.25">
      <c r="A122" s="9" t="s">
        <v>44</v>
      </c>
      <c r="B122" s="10"/>
      <c r="C122" s="10"/>
      <c r="D122" s="10"/>
      <c r="E122" s="10"/>
      <c r="F122" s="10"/>
      <c r="G122" s="85" t="s">
        <v>43</v>
      </c>
      <c r="H122" s="85" t="s">
        <v>87</v>
      </c>
      <c r="I122" s="92">
        <v>9110400204</v>
      </c>
      <c r="J122" s="73">
        <v>200</v>
      </c>
      <c r="K122" s="203">
        <f>'[1]2020'!$L$126</f>
        <v>30.5</v>
      </c>
    </row>
    <row r="123" spans="1:11" x14ac:dyDescent="0.25">
      <c r="A123" s="52" t="s">
        <v>91</v>
      </c>
      <c r="B123" s="53"/>
      <c r="C123" s="53"/>
      <c r="D123" s="53"/>
      <c r="E123" s="53"/>
      <c r="F123" s="53"/>
      <c r="G123" s="85" t="s">
        <v>43</v>
      </c>
      <c r="H123" s="54" t="s">
        <v>87</v>
      </c>
      <c r="I123" s="67">
        <v>9110400204</v>
      </c>
      <c r="J123" s="99">
        <v>240</v>
      </c>
      <c r="K123" s="199">
        <v>30.5</v>
      </c>
    </row>
    <row r="124" spans="1:11" x14ac:dyDescent="0.25">
      <c r="A124" s="52" t="s">
        <v>92</v>
      </c>
      <c r="B124" s="53"/>
      <c r="C124" s="53"/>
      <c r="D124" s="53"/>
      <c r="E124" s="53"/>
      <c r="F124" s="53"/>
      <c r="G124" s="85" t="s">
        <v>43</v>
      </c>
      <c r="H124" s="54" t="s">
        <v>87</v>
      </c>
      <c r="I124" s="67">
        <v>9110400204</v>
      </c>
      <c r="J124" s="99">
        <v>244</v>
      </c>
      <c r="K124" s="199">
        <v>30.5</v>
      </c>
    </row>
    <row r="125" spans="1:11" x14ac:dyDescent="0.25">
      <c r="A125" s="140" t="s">
        <v>93</v>
      </c>
      <c r="B125" s="141"/>
      <c r="C125" s="141"/>
      <c r="D125" s="141"/>
      <c r="E125" s="141"/>
      <c r="F125" s="142"/>
      <c r="G125" s="143">
        <v>8</v>
      </c>
      <c r="H125" s="143"/>
      <c r="I125" s="143"/>
      <c r="J125" s="143"/>
      <c r="K125" s="210">
        <f>K126</f>
        <v>3688.5</v>
      </c>
    </row>
    <row r="126" spans="1:11" x14ac:dyDescent="0.25">
      <c r="A126" s="23" t="s">
        <v>94</v>
      </c>
      <c r="B126" s="24"/>
      <c r="C126" s="24"/>
      <c r="D126" s="24"/>
      <c r="E126" s="24"/>
      <c r="F126" s="26"/>
      <c r="G126" s="144" t="s">
        <v>95</v>
      </c>
      <c r="H126" s="144" t="s">
        <v>11</v>
      </c>
      <c r="I126" s="116"/>
      <c r="J126" s="25"/>
      <c r="K126" s="206">
        <f>K127</f>
        <v>3688.5</v>
      </c>
    </row>
    <row r="127" spans="1:11" x14ac:dyDescent="0.25">
      <c r="A127" s="61" t="s">
        <v>15</v>
      </c>
      <c r="B127" s="62"/>
      <c r="C127" s="62"/>
      <c r="D127" s="62"/>
      <c r="E127" s="62"/>
      <c r="F127" s="62"/>
      <c r="G127" s="129" t="s">
        <v>95</v>
      </c>
      <c r="H127" s="145" t="s">
        <v>11</v>
      </c>
      <c r="I127" s="79" t="s">
        <v>16</v>
      </c>
      <c r="J127" s="62"/>
      <c r="K127" s="207">
        <f>K132+K134+K137</f>
        <v>3688.5</v>
      </c>
    </row>
    <row r="128" spans="1:11" x14ac:dyDescent="0.25">
      <c r="A128" s="42" t="s">
        <v>96</v>
      </c>
      <c r="B128" s="43"/>
      <c r="C128" s="43"/>
      <c r="D128" s="43"/>
      <c r="E128" s="43"/>
      <c r="F128" s="43"/>
      <c r="G128" s="44"/>
      <c r="H128" s="45"/>
      <c r="I128" s="97"/>
      <c r="J128" s="43"/>
      <c r="K128" s="211"/>
    </row>
    <row r="129" spans="1:23" x14ac:dyDescent="0.25">
      <c r="A129" s="47" t="s">
        <v>97</v>
      </c>
      <c r="B129" s="48"/>
      <c r="C129" s="48"/>
      <c r="D129" s="48"/>
      <c r="E129" s="48"/>
      <c r="F129" s="48"/>
      <c r="G129" s="49"/>
      <c r="H129" s="50"/>
      <c r="I129" s="70"/>
      <c r="J129" s="48"/>
      <c r="K129" s="212"/>
    </row>
    <row r="130" spans="1:23" x14ac:dyDescent="0.25">
      <c r="A130" s="52" t="s">
        <v>25</v>
      </c>
      <c r="B130" s="53"/>
      <c r="C130" s="53"/>
      <c r="D130" s="53"/>
      <c r="E130" s="53"/>
      <c r="F130" s="53"/>
      <c r="G130" s="54" t="s">
        <v>95</v>
      </c>
      <c r="H130" s="55" t="s">
        <v>11</v>
      </c>
      <c r="I130" s="67">
        <v>9100072680</v>
      </c>
      <c r="J130" s="53"/>
      <c r="K130" s="213">
        <v>3658</v>
      </c>
    </row>
    <row r="131" spans="1:23" x14ac:dyDescent="0.25">
      <c r="A131" s="42" t="s">
        <v>98</v>
      </c>
      <c r="B131" s="43"/>
      <c r="C131" s="43"/>
      <c r="D131" s="43"/>
      <c r="E131" s="43"/>
      <c r="F131" s="43"/>
      <c r="G131" s="44"/>
      <c r="H131" s="45"/>
      <c r="I131" s="44"/>
      <c r="J131" s="43"/>
      <c r="K131" s="214"/>
    </row>
    <row r="132" spans="1:23" x14ac:dyDescent="0.25">
      <c r="A132" s="52" t="s">
        <v>99</v>
      </c>
      <c r="B132" s="53"/>
      <c r="C132" s="53"/>
      <c r="D132" s="53"/>
      <c r="E132" s="53"/>
      <c r="F132" s="53"/>
      <c r="G132" s="54" t="s">
        <v>95</v>
      </c>
      <c r="H132" s="55" t="s">
        <v>11</v>
      </c>
      <c r="I132" s="67">
        <v>9100072680</v>
      </c>
      <c r="J132" s="53">
        <v>100</v>
      </c>
      <c r="K132" s="214">
        <v>1786.2</v>
      </c>
    </row>
    <row r="133" spans="1:23" x14ac:dyDescent="0.25">
      <c r="A133" s="42" t="s">
        <v>100</v>
      </c>
      <c r="B133" s="43"/>
      <c r="C133" s="43"/>
      <c r="D133" s="43"/>
      <c r="E133" s="43"/>
      <c r="F133" s="43"/>
      <c r="G133" s="44" t="s">
        <v>95</v>
      </c>
      <c r="H133" s="45" t="s">
        <v>11</v>
      </c>
      <c r="I133" s="67">
        <v>9100072680</v>
      </c>
      <c r="J133" s="43">
        <v>120</v>
      </c>
      <c r="K133" s="214">
        <v>1786.2</v>
      </c>
    </row>
    <row r="134" spans="1:23" x14ac:dyDescent="0.25">
      <c r="A134" s="9" t="s">
        <v>28</v>
      </c>
      <c r="B134" s="10"/>
      <c r="C134" s="10"/>
      <c r="D134" s="10"/>
      <c r="E134" s="10"/>
      <c r="F134" s="11"/>
      <c r="G134" s="85" t="s">
        <v>95</v>
      </c>
      <c r="H134" s="85" t="s">
        <v>11</v>
      </c>
      <c r="I134" s="148" t="s">
        <v>101</v>
      </c>
      <c r="J134" s="71">
        <v>200</v>
      </c>
      <c r="K134" s="203">
        <v>1873.3</v>
      </c>
    </row>
    <row r="135" spans="1:23" x14ac:dyDescent="0.25">
      <c r="A135" s="9" t="s">
        <v>29</v>
      </c>
      <c r="B135" s="10"/>
      <c r="C135" s="10"/>
      <c r="D135" s="10"/>
      <c r="E135" s="10"/>
      <c r="F135" s="11"/>
      <c r="G135" s="54" t="s">
        <v>95</v>
      </c>
      <c r="H135" s="66" t="s">
        <v>11</v>
      </c>
      <c r="I135" s="148" t="s">
        <v>101</v>
      </c>
      <c r="J135" s="71">
        <v>240</v>
      </c>
      <c r="K135" s="203">
        <v>1873.3</v>
      </c>
    </row>
    <row r="136" spans="1:23" x14ac:dyDescent="0.25">
      <c r="A136" s="42" t="s">
        <v>30</v>
      </c>
      <c r="B136" s="43"/>
      <c r="C136" s="43"/>
      <c r="D136" s="43"/>
      <c r="E136" s="43"/>
      <c r="F136" s="108"/>
      <c r="G136" s="49" t="s">
        <v>95</v>
      </c>
      <c r="H136" s="130" t="s">
        <v>11</v>
      </c>
      <c r="I136" s="148" t="s">
        <v>101</v>
      </c>
      <c r="J136" s="71">
        <v>244</v>
      </c>
      <c r="K136" s="203">
        <v>1873.3</v>
      </c>
    </row>
    <row r="137" spans="1:23" x14ac:dyDescent="0.25">
      <c r="A137" s="42" t="s">
        <v>102</v>
      </c>
      <c r="B137" s="43"/>
      <c r="C137" s="43"/>
      <c r="D137" s="43"/>
      <c r="E137" s="43"/>
      <c r="F137" s="43"/>
      <c r="G137" s="85" t="s">
        <v>95</v>
      </c>
      <c r="H137" s="85" t="s">
        <v>11</v>
      </c>
      <c r="I137" s="148" t="s">
        <v>101</v>
      </c>
      <c r="J137" s="71">
        <v>800</v>
      </c>
      <c r="K137" s="208">
        <v>29</v>
      </c>
    </row>
    <row r="138" spans="1:23" x14ac:dyDescent="0.25">
      <c r="A138" s="42" t="s">
        <v>40</v>
      </c>
      <c r="B138" s="43"/>
      <c r="C138" s="43"/>
      <c r="D138" s="43"/>
      <c r="E138" s="43"/>
      <c r="F138" s="43"/>
      <c r="G138" s="85" t="s">
        <v>95</v>
      </c>
      <c r="H138" s="85" t="s">
        <v>11</v>
      </c>
      <c r="I138" s="148" t="s">
        <v>101</v>
      </c>
      <c r="J138" s="71">
        <v>850</v>
      </c>
      <c r="K138" s="208">
        <v>29</v>
      </c>
    </row>
    <row r="139" spans="1:23" s="242" customFormat="1" x14ac:dyDescent="0.25">
      <c r="A139" s="283" t="s">
        <v>147</v>
      </c>
      <c r="B139" s="284"/>
      <c r="C139" s="284"/>
      <c r="D139" s="284"/>
      <c r="E139" s="284"/>
      <c r="F139" s="285"/>
      <c r="G139" s="239" t="s">
        <v>46</v>
      </c>
      <c r="H139" s="240" t="s">
        <v>11</v>
      </c>
      <c r="I139" s="241" t="s">
        <v>149</v>
      </c>
      <c r="J139" s="153"/>
      <c r="K139" s="244">
        <f>K140</f>
        <v>25</v>
      </c>
      <c r="L139" s="243"/>
      <c r="M139" s="243"/>
      <c r="N139" s="243"/>
      <c r="O139" s="243"/>
      <c r="P139" s="243"/>
      <c r="Q139" s="243"/>
      <c r="R139" s="243"/>
      <c r="S139" s="243"/>
      <c r="T139" s="243"/>
      <c r="U139" s="243"/>
      <c r="V139" s="243"/>
      <c r="W139" s="243"/>
    </row>
    <row r="140" spans="1:23" x14ac:dyDescent="0.25">
      <c r="A140" s="258" t="s">
        <v>148</v>
      </c>
      <c r="B140" s="259"/>
      <c r="C140" s="259"/>
      <c r="D140" s="259"/>
      <c r="E140" s="259"/>
      <c r="F140" s="260"/>
      <c r="G140" s="44" t="s">
        <v>46</v>
      </c>
      <c r="H140" s="45" t="s">
        <v>11</v>
      </c>
      <c r="I140" s="238" t="s">
        <v>149</v>
      </c>
      <c r="J140" s="73">
        <v>200</v>
      </c>
      <c r="K140" s="234">
        <f>'[1]2020'!$L$149</f>
        <v>25</v>
      </c>
    </row>
    <row r="141" spans="1:23" x14ac:dyDescent="0.25">
      <c r="A141" s="149" t="s">
        <v>103</v>
      </c>
      <c r="B141" s="150"/>
      <c r="C141" s="150"/>
      <c r="D141" s="150"/>
      <c r="E141" s="150"/>
      <c r="F141" s="150"/>
      <c r="G141" s="151"/>
      <c r="H141" s="152"/>
      <c r="I141" s="153"/>
      <c r="J141" s="152"/>
      <c r="K141" s="154"/>
    </row>
    <row r="142" spans="1:23" x14ac:dyDescent="0.25">
      <c r="A142" s="140" t="s">
        <v>104</v>
      </c>
      <c r="B142" s="141"/>
      <c r="C142" s="141"/>
      <c r="D142" s="141"/>
      <c r="E142" s="141"/>
      <c r="F142" s="141"/>
      <c r="G142" s="155"/>
      <c r="H142" s="156"/>
      <c r="I142" s="157"/>
      <c r="J142" s="156"/>
      <c r="K142" s="158"/>
    </row>
    <row r="143" spans="1:23" x14ac:dyDescent="0.25">
      <c r="A143" s="159" t="s">
        <v>105</v>
      </c>
      <c r="B143" s="160"/>
      <c r="C143" s="160"/>
      <c r="D143" s="160"/>
      <c r="E143" s="160"/>
      <c r="F143" s="160"/>
      <c r="G143" s="161" t="s">
        <v>106</v>
      </c>
      <c r="H143" s="162"/>
      <c r="I143" s="163"/>
      <c r="J143" s="162"/>
      <c r="K143" s="164">
        <f>K144</f>
        <v>110.3</v>
      </c>
    </row>
    <row r="144" spans="1:23" x14ac:dyDescent="0.25">
      <c r="A144" s="28" t="s">
        <v>107</v>
      </c>
      <c r="B144" s="29"/>
      <c r="C144" s="29"/>
      <c r="D144" s="29"/>
      <c r="E144" s="29"/>
      <c r="F144" s="60"/>
      <c r="G144" s="30" t="s">
        <v>106</v>
      </c>
      <c r="H144" s="30" t="s">
        <v>27</v>
      </c>
      <c r="I144" s="59"/>
      <c r="J144" s="32"/>
      <c r="K144" s="32">
        <f>K145</f>
        <v>110.3</v>
      </c>
    </row>
    <row r="145" spans="1:11" x14ac:dyDescent="0.25">
      <c r="A145" s="34" t="s">
        <v>15</v>
      </c>
      <c r="B145" s="35"/>
      <c r="C145" s="35"/>
      <c r="D145" s="35"/>
      <c r="E145" s="35"/>
      <c r="F145" s="35"/>
      <c r="G145" s="65" t="s">
        <v>106</v>
      </c>
      <c r="H145" s="117" t="s">
        <v>27</v>
      </c>
      <c r="I145" s="39" t="s">
        <v>16</v>
      </c>
      <c r="J145" s="35"/>
      <c r="K145" s="166">
        <f>K147</f>
        <v>110.3</v>
      </c>
    </row>
    <row r="146" spans="1:11" x14ac:dyDescent="0.25">
      <c r="A146" s="42" t="s">
        <v>108</v>
      </c>
      <c r="B146" s="43"/>
      <c r="C146" s="43"/>
      <c r="D146" s="43"/>
      <c r="E146" s="43"/>
      <c r="F146" s="43"/>
      <c r="G146" s="44"/>
      <c r="H146" s="45"/>
      <c r="I146" s="46"/>
      <c r="J146" s="43"/>
      <c r="K146" s="167"/>
    </row>
    <row r="147" spans="1:11" x14ac:dyDescent="0.25">
      <c r="A147" s="47" t="s">
        <v>109</v>
      </c>
      <c r="B147" s="48"/>
      <c r="C147" s="48"/>
      <c r="D147" s="48"/>
      <c r="E147" s="48"/>
      <c r="F147" s="48"/>
      <c r="G147" s="49" t="s">
        <v>106</v>
      </c>
      <c r="H147" s="50" t="s">
        <v>27</v>
      </c>
      <c r="I147" s="51" t="s">
        <v>110</v>
      </c>
      <c r="J147" s="48"/>
      <c r="K147" s="166">
        <f>K150</f>
        <v>110.3</v>
      </c>
    </row>
    <row r="148" spans="1:11" x14ac:dyDescent="0.25">
      <c r="A148" s="42" t="s">
        <v>111</v>
      </c>
      <c r="B148" s="43"/>
      <c r="C148" s="43"/>
      <c r="D148" s="43"/>
      <c r="E148" s="43"/>
      <c r="F148" s="43"/>
      <c r="G148" s="44"/>
      <c r="H148" s="44"/>
      <c r="I148" s="46"/>
      <c r="J148" s="95"/>
      <c r="K148" s="171"/>
    </row>
    <row r="149" spans="1:11" x14ac:dyDescent="0.25">
      <c r="A149" s="47" t="s">
        <v>112</v>
      </c>
      <c r="B149" s="48"/>
      <c r="C149" s="48"/>
      <c r="D149" s="48"/>
      <c r="E149" s="48"/>
      <c r="F149" s="48"/>
      <c r="G149" s="49"/>
      <c r="H149" s="49"/>
      <c r="I149" s="51"/>
      <c r="J149" s="96"/>
      <c r="K149" s="172"/>
    </row>
    <row r="150" spans="1:11" x14ac:dyDescent="0.25">
      <c r="A150" s="52" t="s">
        <v>113</v>
      </c>
      <c r="B150" s="53"/>
      <c r="C150" s="53"/>
      <c r="D150" s="53"/>
      <c r="E150" s="53"/>
      <c r="F150" s="53"/>
      <c r="G150" s="54" t="s">
        <v>106</v>
      </c>
      <c r="H150" s="54" t="s">
        <v>27</v>
      </c>
      <c r="I150" s="56" t="s">
        <v>114</v>
      </c>
      <c r="J150" s="68"/>
      <c r="K150" s="173">
        <f>K151</f>
        <v>110.3</v>
      </c>
    </row>
    <row r="151" spans="1:11" x14ac:dyDescent="0.25">
      <c r="A151" s="168" t="s">
        <v>115</v>
      </c>
      <c r="B151" s="98"/>
      <c r="C151" s="98"/>
      <c r="D151" s="98"/>
      <c r="E151" s="98"/>
      <c r="F151" s="98"/>
      <c r="G151" s="169">
        <v>14</v>
      </c>
      <c r="H151" s="66" t="s">
        <v>27</v>
      </c>
      <c r="I151" s="67">
        <v>9190022106</v>
      </c>
      <c r="J151" s="98">
        <v>500</v>
      </c>
      <c r="K151" s="165">
        <v>110.3</v>
      </c>
    </row>
    <row r="152" spans="1:11" x14ac:dyDescent="0.25">
      <c r="A152" s="104" t="s">
        <v>116</v>
      </c>
      <c r="B152" s="105"/>
      <c r="C152" s="105"/>
      <c r="D152" s="105"/>
      <c r="E152" s="105"/>
      <c r="F152" s="72"/>
      <c r="G152" s="169">
        <v>14</v>
      </c>
      <c r="H152" s="66" t="s">
        <v>27</v>
      </c>
      <c r="I152" s="67">
        <v>9190022106</v>
      </c>
      <c r="J152" s="73">
        <v>540</v>
      </c>
      <c r="K152" s="165">
        <v>110.3</v>
      </c>
    </row>
    <row r="154" spans="1:11" x14ac:dyDescent="0.25">
      <c r="A154" t="s">
        <v>122</v>
      </c>
    </row>
    <row r="157" spans="1:11" x14ac:dyDescent="0.25">
      <c r="A157" t="s">
        <v>143</v>
      </c>
    </row>
  </sheetData>
  <mergeCells count="18">
    <mergeCell ref="A119:F119"/>
    <mergeCell ref="A139:F139"/>
    <mergeCell ref="A140:F140"/>
    <mergeCell ref="A110:F110"/>
    <mergeCell ref="A111:F111"/>
    <mergeCell ref="A112:F112"/>
    <mergeCell ref="B7:I8"/>
    <mergeCell ref="A82:F82"/>
    <mergeCell ref="A83:F83"/>
    <mergeCell ref="A84:F84"/>
    <mergeCell ref="A85:F85"/>
    <mergeCell ref="A78:F78"/>
    <mergeCell ref="A48:F48"/>
    <mergeCell ref="A40:F40"/>
    <mergeCell ref="A41:F41"/>
    <mergeCell ref="A106:F106"/>
    <mergeCell ref="A86:F86"/>
    <mergeCell ref="A87:F8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5"/>
  <sheetViews>
    <sheetView tabSelected="1" topLeftCell="A124" workbookViewId="0">
      <selection activeCell="L133" sqref="L133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A1" s="1"/>
      <c r="B1" s="1"/>
      <c r="C1" s="1"/>
      <c r="D1" s="1"/>
      <c r="E1" s="2" t="s">
        <v>124</v>
      </c>
      <c r="F1" s="2"/>
      <c r="G1" s="2"/>
      <c r="H1" s="2"/>
      <c r="I1" s="2"/>
      <c r="J1" s="2"/>
      <c r="K1" s="1"/>
    </row>
    <row r="2" spans="1:12" x14ac:dyDescent="0.25">
      <c r="A2" s="1"/>
      <c r="B2" s="1"/>
      <c r="C2" s="1"/>
      <c r="D2" s="1"/>
      <c r="E2" s="2" t="s">
        <v>159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0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141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160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152</v>
      </c>
      <c r="F6" s="2"/>
      <c r="G6" s="2"/>
      <c r="H6" s="2"/>
      <c r="I6" s="2"/>
      <c r="J6" s="2"/>
      <c r="K6" s="1"/>
    </row>
    <row r="7" spans="1:12" x14ac:dyDescent="0.25">
      <c r="A7" s="4"/>
      <c r="B7" s="270" t="s">
        <v>1</v>
      </c>
      <c r="C7" s="270"/>
      <c r="D7" s="270"/>
      <c r="E7" s="270"/>
      <c r="F7" s="270"/>
      <c r="G7" s="270"/>
      <c r="H7" s="270"/>
      <c r="I7" s="270"/>
      <c r="J7" s="1"/>
      <c r="K7" s="1"/>
    </row>
    <row r="8" spans="1:12" x14ac:dyDescent="0.25">
      <c r="A8" s="4"/>
      <c r="B8" s="270"/>
      <c r="C8" s="270"/>
      <c r="D8" s="270"/>
      <c r="E8" s="270"/>
      <c r="F8" s="270"/>
      <c r="G8" s="270"/>
      <c r="H8" s="270"/>
      <c r="I8" s="270"/>
      <c r="J8" s="1"/>
      <c r="K8" s="1"/>
    </row>
    <row r="9" spans="1:12" x14ac:dyDescent="0.25">
      <c r="A9" s="4"/>
      <c r="B9" s="175" t="s">
        <v>146</v>
      </c>
      <c r="C9" s="175"/>
      <c r="D9" s="175"/>
      <c r="E9" s="175"/>
      <c r="F9" s="175"/>
      <c r="G9" s="175"/>
      <c r="H9" s="175"/>
      <c r="I9" s="175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2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 x14ac:dyDescent="0.25">
      <c r="A14" s="9" t="s">
        <v>3</v>
      </c>
      <c r="B14" s="10"/>
      <c r="C14" s="10"/>
      <c r="D14" s="10"/>
      <c r="E14" s="10"/>
      <c r="F14" s="11"/>
      <c r="G14" s="12" t="s">
        <v>4</v>
      </c>
      <c r="H14" s="12" t="s">
        <v>5</v>
      </c>
      <c r="I14" s="12" t="s">
        <v>6</v>
      </c>
      <c r="J14" s="12" t="s">
        <v>7</v>
      </c>
      <c r="K14" s="12" t="s">
        <v>144</v>
      </c>
      <c r="L14" s="12" t="s">
        <v>145</v>
      </c>
    </row>
    <row r="15" spans="1:12" x14ac:dyDescent="0.25">
      <c r="A15" s="13" t="s">
        <v>9</v>
      </c>
      <c r="B15" s="14"/>
      <c r="C15" s="14"/>
      <c r="D15" s="14"/>
      <c r="E15" s="14"/>
      <c r="F15" s="15"/>
      <c r="G15" s="16"/>
      <c r="H15" s="17"/>
      <c r="I15" s="16"/>
      <c r="J15" s="16"/>
      <c r="K15" s="218">
        <f>K16+K70+K82+K88+K109+K122+K127+K137+K141</f>
        <v>10061.099999999999</v>
      </c>
      <c r="L15" s="218">
        <f>L16+L70+L82+L88+L109+L122+L127+L137+L141</f>
        <v>9623.3999999999978</v>
      </c>
    </row>
    <row r="16" spans="1:12" x14ac:dyDescent="0.25">
      <c r="A16" s="18" t="s">
        <v>10</v>
      </c>
      <c r="B16" s="19"/>
      <c r="C16" s="19"/>
      <c r="D16" s="19"/>
      <c r="E16" s="19"/>
      <c r="F16" s="20"/>
      <c r="G16" s="21" t="s">
        <v>11</v>
      </c>
      <c r="H16" s="22"/>
      <c r="I16" s="20"/>
      <c r="J16" s="22"/>
      <c r="K16" s="217">
        <f>K18+K30+K49+K55</f>
        <v>5006.8</v>
      </c>
      <c r="L16" s="217">
        <f>L18+L30+L55+L49</f>
        <v>5045.3</v>
      </c>
    </row>
    <row r="17" spans="1:12" x14ac:dyDescent="0.25">
      <c r="A17" s="23" t="s">
        <v>12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 ht="22.5" customHeight="1" x14ac:dyDescent="0.25">
      <c r="A18" s="28" t="s">
        <v>13</v>
      </c>
      <c r="B18" s="29"/>
      <c r="C18" s="29"/>
      <c r="D18" s="29"/>
      <c r="E18" s="29"/>
      <c r="F18" s="29"/>
      <c r="G18" s="30" t="s">
        <v>11</v>
      </c>
      <c r="H18" s="30" t="s">
        <v>14</v>
      </c>
      <c r="I18" s="31"/>
      <c r="J18" s="32"/>
      <c r="K18" s="33">
        <f>K19</f>
        <v>962.59999999999991</v>
      </c>
      <c r="L18" s="33">
        <f>L19</f>
        <v>1001.1</v>
      </c>
    </row>
    <row r="19" spans="1:12" ht="25.5" customHeight="1" x14ac:dyDescent="0.25">
      <c r="A19" s="34" t="s">
        <v>15</v>
      </c>
      <c r="B19" s="35"/>
      <c r="C19" s="35"/>
      <c r="D19" s="35"/>
      <c r="E19" s="35"/>
      <c r="F19" s="36"/>
      <c r="G19" s="37" t="s">
        <v>11</v>
      </c>
      <c r="H19" s="38" t="s">
        <v>14</v>
      </c>
      <c r="I19" s="39" t="s">
        <v>16</v>
      </c>
      <c r="J19" s="40"/>
      <c r="K19" s="170">
        <f>K22</f>
        <v>962.59999999999991</v>
      </c>
      <c r="L19" s="170">
        <f>L22</f>
        <v>1001.1</v>
      </c>
    </row>
    <row r="20" spans="1:12" x14ac:dyDescent="0.25">
      <c r="A20" s="42" t="s">
        <v>17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 x14ac:dyDescent="0.25">
      <c r="A21" s="47" t="s">
        <v>18</v>
      </c>
      <c r="B21" s="48"/>
      <c r="C21" s="48"/>
      <c r="D21" s="48"/>
      <c r="E21" s="48"/>
      <c r="F21" s="48"/>
      <c r="G21" s="49"/>
      <c r="H21" s="50"/>
      <c r="I21" s="51"/>
      <c r="J21" s="48"/>
      <c r="K21" s="170"/>
      <c r="L21" s="170"/>
    </row>
    <row r="22" spans="1:12" ht="14.25" customHeight="1" x14ac:dyDescent="0.25">
      <c r="A22" s="52" t="s">
        <v>19</v>
      </c>
      <c r="B22" s="53"/>
      <c r="C22" s="53"/>
      <c r="D22" s="53"/>
      <c r="E22" s="53"/>
      <c r="F22" s="53"/>
      <c r="G22" s="54" t="s">
        <v>11</v>
      </c>
      <c r="H22" s="55" t="s">
        <v>14</v>
      </c>
      <c r="I22" s="56" t="s">
        <v>20</v>
      </c>
      <c r="J22" s="53"/>
      <c r="K22" s="41">
        <f>K23</f>
        <v>962.59999999999991</v>
      </c>
      <c r="L22" s="41">
        <f>L23</f>
        <v>1001.1</v>
      </c>
    </row>
    <row r="23" spans="1:12" ht="20.25" customHeight="1" x14ac:dyDescent="0.25">
      <c r="A23" s="47" t="s">
        <v>21</v>
      </c>
      <c r="B23" s="48"/>
      <c r="C23" s="48"/>
      <c r="D23" s="48"/>
      <c r="E23" s="48"/>
      <c r="F23" s="48"/>
      <c r="G23" s="49" t="s">
        <v>11</v>
      </c>
      <c r="H23" s="50" t="s">
        <v>14</v>
      </c>
      <c r="I23" s="51" t="s">
        <v>22</v>
      </c>
      <c r="J23" s="48"/>
      <c r="K23" s="170">
        <f>K26</f>
        <v>962.59999999999991</v>
      </c>
      <c r="L23" s="170">
        <f>L26</f>
        <v>1001.1</v>
      </c>
    </row>
    <row r="24" spans="1:12" x14ac:dyDescent="0.25">
      <c r="A24" s="42" t="s">
        <v>23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 x14ac:dyDescent="0.25">
      <c r="A25" s="47" t="s">
        <v>24</v>
      </c>
      <c r="B25" s="48"/>
      <c r="C25" s="48"/>
      <c r="D25" s="48"/>
      <c r="E25" s="48"/>
      <c r="F25" s="48"/>
      <c r="G25" s="49"/>
      <c r="H25" s="50"/>
      <c r="I25" s="51"/>
      <c r="J25" s="48"/>
      <c r="K25" s="170"/>
      <c r="L25" s="170"/>
    </row>
    <row r="26" spans="1:12" ht="20.25" customHeight="1" x14ac:dyDescent="0.25">
      <c r="A26" s="52" t="s">
        <v>25</v>
      </c>
      <c r="B26" s="53"/>
      <c r="C26" s="53"/>
      <c r="D26" s="53"/>
      <c r="E26" s="53"/>
      <c r="F26" s="53"/>
      <c r="G26" s="54" t="s">
        <v>11</v>
      </c>
      <c r="H26" s="55" t="s">
        <v>14</v>
      </c>
      <c r="I26" s="56" t="s">
        <v>22</v>
      </c>
      <c r="J26" s="53">
        <v>100</v>
      </c>
      <c r="K26" s="41">
        <f>'[1]2021-2022'!$L$18</f>
        <v>962.59999999999991</v>
      </c>
      <c r="L26" s="41">
        <f>'[1]2021-2022'!$O$18</f>
        <v>1001.1</v>
      </c>
    </row>
    <row r="27" spans="1:12" ht="21.75" customHeight="1" x14ac:dyDescent="0.25">
      <c r="A27" s="47" t="s">
        <v>26</v>
      </c>
      <c r="B27" s="48"/>
      <c r="C27" s="48"/>
      <c r="D27" s="48"/>
      <c r="E27" s="48"/>
      <c r="F27" s="48"/>
      <c r="G27" s="49" t="s">
        <v>11</v>
      </c>
      <c r="H27" s="50" t="s">
        <v>14</v>
      </c>
      <c r="I27" s="51" t="s">
        <v>22</v>
      </c>
      <c r="J27" s="48">
        <v>120</v>
      </c>
      <c r="K27" s="41">
        <f>'[1]2021-2022'!$L$19</f>
        <v>962.59999999999991</v>
      </c>
      <c r="L27" s="41">
        <f>'[1]2021-2022'!$O$19</f>
        <v>1001.1</v>
      </c>
    </row>
    <row r="28" spans="1:12" x14ac:dyDescent="0.25">
      <c r="A28" s="23" t="s">
        <v>31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 x14ac:dyDescent="0.25">
      <c r="A29" s="57" t="s">
        <v>32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 ht="15.75" customHeight="1" x14ac:dyDescent="0.25">
      <c r="A30" s="28" t="s">
        <v>19</v>
      </c>
      <c r="B30" s="29"/>
      <c r="C30" s="29"/>
      <c r="D30" s="29"/>
      <c r="E30" s="29"/>
      <c r="F30" s="60"/>
      <c r="G30" s="30" t="s">
        <v>11</v>
      </c>
      <c r="H30" s="30" t="s">
        <v>33</v>
      </c>
      <c r="I30" s="28"/>
      <c r="J30" s="32"/>
      <c r="K30" s="75">
        <f>'[1]2021-2022'!$L$28</f>
        <v>4026.5</v>
      </c>
      <c r="L30" s="200">
        <f>L38+L43+L44+L45</f>
        <v>4026.5</v>
      </c>
    </row>
    <row r="31" spans="1:12" ht="20.25" customHeight="1" x14ac:dyDescent="0.25">
      <c r="A31" s="61" t="s">
        <v>15</v>
      </c>
      <c r="B31" s="76"/>
      <c r="C31" s="62"/>
      <c r="D31" s="62"/>
      <c r="E31" s="62"/>
      <c r="F31" s="63"/>
      <c r="G31" s="77" t="s">
        <v>11</v>
      </c>
      <c r="H31" s="78" t="s">
        <v>33</v>
      </c>
      <c r="I31" s="79" t="s">
        <v>16</v>
      </c>
      <c r="J31" s="80"/>
      <c r="K31" s="81">
        <f>'[1]2021-2022'!$L$29</f>
        <v>4026.5</v>
      </c>
      <c r="L31" s="81">
        <f>'[1]2021-2022'!$L$29</f>
        <v>4026.5</v>
      </c>
    </row>
    <row r="32" spans="1:12" x14ac:dyDescent="0.25">
      <c r="A32" s="42" t="s">
        <v>17</v>
      </c>
      <c r="B32" s="43"/>
      <c r="C32" s="43"/>
      <c r="D32" s="43"/>
      <c r="E32" s="43"/>
      <c r="F32" s="43"/>
      <c r="G32" s="44"/>
      <c r="H32" s="45"/>
      <c r="I32" s="44"/>
      <c r="J32" s="43"/>
      <c r="K32" s="253"/>
      <c r="L32" s="81"/>
    </row>
    <row r="33" spans="1:12" x14ac:dyDescent="0.25">
      <c r="A33" s="47" t="s">
        <v>18</v>
      </c>
      <c r="B33" s="48"/>
      <c r="C33" s="48"/>
      <c r="D33" s="48"/>
      <c r="E33" s="48"/>
      <c r="F33" s="48"/>
      <c r="G33" s="49"/>
      <c r="H33" s="50"/>
      <c r="I33" s="49"/>
      <c r="J33" s="48"/>
      <c r="K33" s="254"/>
      <c r="L33" s="170"/>
    </row>
    <row r="34" spans="1:12" ht="13.5" customHeight="1" x14ac:dyDescent="0.25">
      <c r="A34" s="52" t="s">
        <v>19</v>
      </c>
      <c r="B34" s="53"/>
      <c r="C34" s="53"/>
      <c r="D34" s="53"/>
      <c r="E34" s="53"/>
      <c r="F34" s="53"/>
      <c r="G34" s="49" t="s">
        <v>11</v>
      </c>
      <c r="H34" s="50" t="s">
        <v>33</v>
      </c>
      <c r="I34" s="51" t="s">
        <v>20</v>
      </c>
      <c r="J34" s="48"/>
      <c r="K34" s="255">
        <f>'[1]2021-2022'!$L$30</f>
        <v>4026.5</v>
      </c>
      <c r="L34" s="41">
        <f>'[1]2021-2022'!$L$29</f>
        <v>4026.5</v>
      </c>
    </row>
    <row r="35" spans="1:12" ht="20.25" customHeight="1" x14ac:dyDescent="0.25">
      <c r="A35" s="47" t="s">
        <v>34</v>
      </c>
      <c r="B35" s="48"/>
      <c r="C35" s="48"/>
      <c r="D35" s="48"/>
      <c r="E35" s="48"/>
      <c r="F35" s="48"/>
      <c r="G35" s="85" t="s">
        <v>11</v>
      </c>
      <c r="H35" s="86" t="s">
        <v>33</v>
      </c>
      <c r="I35" s="69" t="s">
        <v>35</v>
      </c>
      <c r="J35" s="87"/>
      <c r="K35" s="84">
        <f>'[1]2021-2022'!$L$32</f>
        <v>4026.5</v>
      </c>
      <c r="L35" s="170">
        <f>'[1]2021-2022'!$L$29</f>
        <v>4026.5</v>
      </c>
    </row>
    <row r="36" spans="1:12" x14ac:dyDescent="0.25">
      <c r="A36" s="42" t="s">
        <v>23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 x14ac:dyDescent="0.25">
      <c r="A37" s="47" t="s">
        <v>24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 ht="15.75" customHeight="1" x14ac:dyDescent="0.25">
      <c r="A38" s="52" t="s">
        <v>25</v>
      </c>
      <c r="B38" s="53"/>
      <c r="C38" s="53"/>
      <c r="D38" s="53"/>
      <c r="E38" s="53"/>
      <c r="F38" s="53"/>
      <c r="G38" s="54" t="s">
        <v>11</v>
      </c>
      <c r="H38" s="55" t="s">
        <v>33</v>
      </c>
      <c r="I38" s="56" t="s">
        <v>38</v>
      </c>
      <c r="J38" s="53">
        <v>100</v>
      </c>
      <c r="K38" s="90">
        <f>'[1]2021-2022'!$L$33</f>
        <v>2552.6</v>
      </c>
      <c r="L38" s="215">
        <v>2654.7</v>
      </c>
    </row>
    <row r="39" spans="1:12" ht="18" customHeight="1" x14ac:dyDescent="0.25">
      <c r="A39" s="52" t="s">
        <v>26</v>
      </c>
      <c r="B39" s="53"/>
      <c r="C39" s="53"/>
      <c r="D39" s="53"/>
      <c r="E39" s="53"/>
      <c r="F39" s="53"/>
      <c r="G39" s="85" t="s">
        <v>11</v>
      </c>
      <c r="H39" s="86" t="s">
        <v>33</v>
      </c>
      <c r="I39" s="56" t="s">
        <v>38</v>
      </c>
      <c r="J39" s="87">
        <v>120</v>
      </c>
      <c r="K39" s="91">
        <f>'[1]2021-2022'!$L$34</f>
        <v>2552.6</v>
      </c>
      <c r="L39" s="215">
        <v>2654.7</v>
      </c>
    </row>
    <row r="40" spans="1:12" s="256" customFormat="1" ht="25.5" customHeight="1" x14ac:dyDescent="0.25">
      <c r="A40" s="280" t="s">
        <v>155</v>
      </c>
      <c r="B40" s="280"/>
      <c r="C40" s="280"/>
      <c r="D40" s="280"/>
      <c r="E40" s="280"/>
      <c r="F40" s="281"/>
      <c r="G40" s="85" t="s">
        <v>11</v>
      </c>
      <c r="H40" s="86" t="s">
        <v>33</v>
      </c>
      <c r="I40" s="56" t="s">
        <v>38</v>
      </c>
      <c r="J40" s="87">
        <v>200</v>
      </c>
      <c r="K40" s="91">
        <v>1361.9</v>
      </c>
      <c r="L40" s="215">
        <v>1259.8</v>
      </c>
    </row>
    <row r="41" spans="1:12" s="256" customFormat="1" ht="25.5" customHeight="1" x14ac:dyDescent="0.25">
      <c r="A41" s="280" t="s">
        <v>156</v>
      </c>
      <c r="B41" s="280"/>
      <c r="C41" s="280"/>
      <c r="D41" s="280"/>
      <c r="E41" s="280"/>
      <c r="F41" s="281"/>
      <c r="G41" s="54" t="s">
        <v>11</v>
      </c>
      <c r="H41" s="55" t="s">
        <v>33</v>
      </c>
      <c r="I41" s="56" t="s">
        <v>38</v>
      </c>
      <c r="J41" s="53">
        <v>240</v>
      </c>
      <c r="K41" s="91">
        <v>1361.9</v>
      </c>
      <c r="L41" s="215">
        <v>1259.8</v>
      </c>
    </row>
    <row r="42" spans="1:12" x14ac:dyDescent="0.25">
      <c r="A42" s="48" t="s">
        <v>36</v>
      </c>
      <c r="B42" s="48"/>
      <c r="C42" s="48"/>
      <c r="D42" s="48"/>
      <c r="E42" s="48"/>
      <c r="F42" s="48"/>
      <c r="G42" s="70"/>
      <c r="H42" s="48"/>
      <c r="I42" s="89"/>
      <c r="J42" s="50"/>
      <c r="K42" s="49"/>
      <c r="L42" s="49"/>
    </row>
    <row r="43" spans="1:12" ht="18.75" customHeight="1" x14ac:dyDescent="0.25">
      <c r="A43" s="52" t="s">
        <v>37</v>
      </c>
      <c r="B43" s="53"/>
      <c r="C43" s="53"/>
      <c r="D43" s="53"/>
      <c r="E43" s="53"/>
      <c r="F43" s="53"/>
      <c r="G43" s="54" t="s">
        <v>11</v>
      </c>
      <c r="H43" s="55" t="s">
        <v>33</v>
      </c>
      <c r="I43" s="56" t="s">
        <v>38</v>
      </c>
      <c r="J43" s="98">
        <v>242</v>
      </c>
      <c r="K43" s="198">
        <f>'[1]2021-2022'!$L$40</f>
        <v>179.6</v>
      </c>
      <c r="L43" s="198">
        <f>'[1]2021-2022'!$O$40</f>
        <v>179.6</v>
      </c>
    </row>
    <row r="44" spans="1:12" ht="18" customHeight="1" x14ac:dyDescent="0.25">
      <c r="A44" s="52" t="s">
        <v>39</v>
      </c>
      <c r="B44" s="53"/>
      <c r="C44" s="53"/>
      <c r="D44" s="53"/>
      <c r="E44" s="53"/>
      <c r="F44" s="68"/>
      <c r="G44" s="54" t="s">
        <v>11</v>
      </c>
      <c r="H44" s="66" t="s">
        <v>33</v>
      </c>
      <c r="I44" s="56" t="s">
        <v>38</v>
      </c>
      <c r="J44" s="99">
        <v>244</v>
      </c>
      <c r="K44" s="100">
        <f>'[1]2021-2022'!$L$42</f>
        <v>1182.3</v>
      </c>
      <c r="L44" s="100">
        <f>'[1]2021-2022'!$O$42</f>
        <v>1080.2</v>
      </c>
    </row>
    <row r="45" spans="1:12" ht="18.75" customHeight="1" x14ac:dyDescent="0.25">
      <c r="A45" s="52" t="s">
        <v>40</v>
      </c>
      <c r="B45" s="53"/>
      <c r="C45" s="53"/>
      <c r="D45" s="53"/>
      <c r="E45" s="53"/>
      <c r="F45" s="68"/>
      <c r="G45" s="54" t="s">
        <v>11</v>
      </c>
      <c r="H45" s="66" t="s">
        <v>33</v>
      </c>
      <c r="I45" s="56" t="s">
        <v>38</v>
      </c>
      <c r="J45" s="99">
        <v>850</v>
      </c>
      <c r="K45" s="199">
        <f>'[1]2021-2022'!$L$44</f>
        <v>112</v>
      </c>
      <c r="L45" s="199">
        <f>'[1]2021-2022'!$O$44</f>
        <v>112</v>
      </c>
    </row>
    <row r="46" spans="1:12" ht="18" customHeight="1" x14ac:dyDescent="0.25">
      <c r="A46" s="52" t="s">
        <v>41</v>
      </c>
      <c r="B46" s="53"/>
      <c r="C46" s="53"/>
      <c r="D46" s="53"/>
      <c r="E46" s="53"/>
      <c r="F46" s="68"/>
      <c r="G46" s="54" t="s">
        <v>11</v>
      </c>
      <c r="H46" s="66" t="s">
        <v>33</v>
      </c>
      <c r="I46" s="56" t="s">
        <v>38</v>
      </c>
      <c r="J46" s="99">
        <v>851</v>
      </c>
      <c r="K46" s="199">
        <f>'[1]2021-2022'!$L$46</f>
        <v>86.2</v>
      </c>
      <c r="L46" s="199">
        <v>16.3</v>
      </c>
    </row>
    <row r="47" spans="1:12" ht="18.75" customHeight="1" x14ac:dyDescent="0.25">
      <c r="A47" s="52" t="s">
        <v>42</v>
      </c>
      <c r="B47" s="53"/>
      <c r="C47" s="53"/>
      <c r="D47" s="53"/>
      <c r="E47" s="53"/>
      <c r="F47" s="68"/>
      <c r="G47" s="54" t="s">
        <v>11</v>
      </c>
      <c r="H47" s="66" t="s">
        <v>33</v>
      </c>
      <c r="I47" s="56" t="s">
        <v>38</v>
      </c>
      <c r="J47" s="99">
        <v>852</v>
      </c>
      <c r="K47" s="199">
        <f>'[1]2021-2022'!$L$47</f>
        <v>9.5</v>
      </c>
      <c r="L47" s="199">
        <f>'[1]2021-2022'!$O$46</f>
        <v>86.2</v>
      </c>
    </row>
    <row r="48" spans="1:12" ht="21.75" customHeight="1" x14ac:dyDescent="0.25">
      <c r="A48" s="258" t="s">
        <v>136</v>
      </c>
      <c r="B48" s="259"/>
      <c r="C48" s="259"/>
      <c r="D48" s="259"/>
      <c r="E48" s="259"/>
      <c r="F48" s="260"/>
      <c r="G48" s="54" t="s">
        <v>11</v>
      </c>
      <c r="H48" s="66" t="s">
        <v>33</v>
      </c>
      <c r="I48" s="56" t="s">
        <v>38</v>
      </c>
      <c r="J48" s="99">
        <v>853</v>
      </c>
      <c r="K48" s="199">
        <f>'[1]2021-2022'!$L$48</f>
        <v>16.3</v>
      </c>
      <c r="L48" s="199">
        <f>'[1]2021-2022'!$O$47</f>
        <v>9.5</v>
      </c>
    </row>
    <row r="49" spans="1:12" ht="21" customHeight="1" x14ac:dyDescent="0.25">
      <c r="A49" s="28" t="s">
        <v>45</v>
      </c>
      <c r="B49" s="29"/>
      <c r="C49" s="29"/>
      <c r="D49" s="29"/>
      <c r="E49" s="29"/>
      <c r="F49" s="60"/>
      <c r="G49" s="30" t="s">
        <v>11</v>
      </c>
      <c r="H49" s="30" t="s">
        <v>46</v>
      </c>
      <c r="I49" s="101"/>
      <c r="J49" s="32"/>
      <c r="K49" s="200">
        <v>17</v>
      </c>
      <c r="L49" s="200">
        <v>17</v>
      </c>
    </row>
    <row r="50" spans="1:12" ht="21" customHeight="1" x14ac:dyDescent="0.25">
      <c r="A50" s="61" t="s">
        <v>15</v>
      </c>
      <c r="B50" s="62"/>
      <c r="C50" s="62"/>
      <c r="D50" s="62"/>
      <c r="E50" s="62"/>
      <c r="F50" s="63"/>
      <c r="G50" s="37" t="s">
        <v>11</v>
      </c>
      <c r="H50" s="37" t="s">
        <v>46</v>
      </c>
      <c r="I50" s="102" t="s">
        <v>16</v>
      </c>
      <c r="J50" s="40"/>
      <c r="K50" s="201">
        <v>17</v>
      </c>
      <c r="L50" s="201">
        <v>17</v>
      </c>
    </row>
    <row r="51" spans="1:12" ht="21.75" customHeight="1" x14ac:dyDescent="0.25">
      <c r="A51" s="104" t="s">
        <v>47</v>
      </c>
      <c r="B51" s="105"/>
      <c r="C51" s="105"/>
      <c r="D51" s="105"/>
      <c r="E51" s="105"/>
      <c r="F51" s="105"/>
      <c r="G51" s="106" t="s">
        <v>11</v>
      </c>
      <c r="H51" s="85" t="s">
        <v>46</v>
      </c>
      <c r="I51" s="107" t="s">
        <v>48</v>
      </c>
      <c r="J51" s="92"/>
      <c r="K51" s="202">
        <v>17</v>
      </c>
      <c r="L51" s="202">
        <v>17</v>
      </c>
    </row>
    <row r="52" spans="1:12" ht="21.75" customHeight="1" x14ac:dyDescent="0.25">
      <c r="A52" s="9" t="s">
        <v>28</v>
      </c>
      <c r="B52" s="10"/>
      <c r="C52" s="10"/>
      <c r="D52" s="10"/>
      <c r="E52" s="10"/>
      <c r="F52" s="11"/>
      <c r="G52" s="54" t="s">
        <v>11</v>
      </c>
      <c r="H52" s="66" t="s">
        <v>46</v>
      </c>
      <c r="I52" s="69" t="s">
        <v>48</v>
      </c>
      <c r="J52" s="71">
        <v>200</v>
      </c>
      <c r="K52" s="203">
        <v>17</v>
      </c>
      <c r="L52" s="203">
        <v>17</v>
      </c>
    </row>
    <row r="53" spans="1:12" ht="23.25" customHeight="1" x14ac:dyDescent="0.25">
      <c r="A53" s="9" t="s">
        <v>29</v>
      </c>
      <c r="B53" s="10"/>
      <c r="C53" s="10"/>
      <c r="D53" s="10"/>
      <c r="E53" s="10"/>
      <c r="F53" s="11"/>
      <c r="G53" s="54" t="s">
        <v>11</v>
      </c>
      <c r="H53" s="66" t="s">
        <v>46</v>
      </c>
      <c r="I53" s="69" t="s">
        <v>48</v>
      </c>
      <c r="J53" s="71">
        <v>240</v>
      </c>
      <c r="K53" s="203">
        <v>17</v>
      </c>
      <c r="L53" s="203">
        <v>17</v>
      </c>
    </row>
    <row r="54" spans="1:12" ht="22.5" customHeight="1" x14ac:dyDescent="0.25">
      <c r="A54" s="9" t="s">
        <v>30</v>
      </c>
      <c r="B54" s="10"/>
      <c r="C54" s="10"/>
      <c r="D54" s="10"/>
      <c r="E54" s="10"/>
      <c r="F54" s="11"/>
      <c r="G54" s="54" t="s">
        <v>11</v>
      </c>
      <c r="H54" s="66" t="s">
        <v>46</v>
      </c>
      <c r="I54" s="69" t="s">
        <v>48</v>
      </c>
      <c r="J54" s="73">
        <v>244</v>
      </c>
      <c r="K54" s="203">
        <v>17</v>
      </c>
      <c r="L54" s="203">
        <v>17</v>
      </c>
    </row>
    <row r="55" spans="1:12" ht="21.75" customHeight="1" x14ac:dyDescent="0.25">
      <c r="A55" s="28" t="s">
        <v>49</v>
      </c>
      <c r="B55" s="29"/>
      <c r="C55" s="29"/>
      <c r="D55" s="29"/>
      <c r="E55" s="29"/>
      <c r="F55" s="60"/>
      <c r="G55" s="30" t="s">
        <v>11</v>
      </c>
      <c r="H55" s="30" t="s">
        <v>50</v>
      </c>
      <c r="I55" s="101"/>
      <c r="J55" s="32"/>
      <c r="K55" s="75">
        <v>0.7</v>
      </c>
      <c r="L55" s="75">
        <v>0.7</v>
      </c>
    </row>
    <row r="56" spans="1:12" ht="23.25" customHeight="1" x14ac:dyDescent="0.25">
      <c r="A56" s="34" t="s">
        <v>15</v>
      </c>
      <c r="B56" s="43"/>
      <c r="C56" s="43"/>
      <c r="D56" s="43"/>
      <c r="E56" s="43"/>
      <c r="F56" s="108"/>
      <c r="G56" s="37" t="s">
        <v>11</v>
      </c>
      <c r="H56" s="38" t="s">
        <v>50</v>
      </c>
      <c r="I56" s="102" t="s">
        <v>16</v>
      </c>
      <c r="J56" s="64"/>
      <c r="K56" s="109">
        <v>0.7</v>
      </c>
      <c r="L56" s="109">
        <v>0.7</v>
      </c>
    </row>
    <row r="57" spans="1:12" x14ac:dyDescent="0.25">
      <c r="A57" s="42" t="s">
        <v>51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  <c r="L57" s="97"/>
    </row>
    <row r="58" spans="1:12" ht="21" customHeight="1" x14ac:dyDescent="0.25">
      <c r="A58" s="52" t="s">
        <v>52</v>
      </c>
      <c r="B58" s="53"/>
      <c r="C58" s="53"/>
      <c r="D58" s="53"/>
      <c r="E58" s="53"/>
      <c r="F58" s="53"/>
      <c r="G58" s="54" t="s">
        <v>11</v>
      </c>
      <c r="H58" s="55" t="s">
        <v>50</v>
      </c>
      <c r="I58" s="56" t="s">
        <v>20</v>
      </c>
      <c r="J58" s="53"/>
      <c r="K58" s="67">
        <v>0.7</v>
      </c>
      <c r="L58" s="67">
        <v>0.7</v>
      </c>
    </row>
    <row r="59" spans="1:12" ht="21" customHeight="1" x14ac:dyDescent="0.25">
      <c r="A59" s="110" t="s">
        <v>34</v>
      </c>
      <c r="B59" s="48"/>
      <c r="C59" s="48"/>
      <c r="D59" s="48"/>
      <c r="E59" s="48"/>
      <c r="F59" s="48"/>
      <c r="G59" s="37" t="s">
        <v>11</v>
      </c>
      <c r="H59" s="111" t="s">
        <v>50</v>
      </c>
      <c r="I59" s="102" t="s">
        <v>35</v>
      </c>
      <c r="J59" s="112"/>
      <c r="K59" s="113">
        <v>0.7</v>
      </c>
      <c r="L59" s="113">
        <v>0.7</v>
      </c>
    </row>
    <row r="60" spans="1:12" x14ac:dyDescent="0.25">
      <c r="A60" s="42" t="s">
        <v>53</v>
      </c>
      <c r="B60" s="43"/>
      <c r="C60" s="43"/>
      <c r="D60" s="43"/>
      <c r="E60" s="43"/>
      <c r="F60" s="43"/>
      <c r="G60" s="44"/>
      <c r="H60" s="45"/>
      <c r="I60" s="46"/>
      <c r="J60" s="43"/>
      <c r="K60" s="97"/>
      <c r="L60" s="97"/>
    </row>
    <row r="61" spans="1:12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70"/>
      <c r="L61" s="70"/>
    </row>
    <row r="62" spans="1:12" x14ac:dyDescent="0.25">
      <c r="A62" s="47" t="s">
        <v>55</v>
      </c>
      <c r="B62" s="48"/>
      <c r="C62" s="48"/>
      <c r="D62" s="48"/>
      <c r="E62" s="48"/>
      <c r="F62" s="48"/>
      <c r="G62" s="49"/>
      <c r="H62" s="50"/>
      <c r="I62" s="51"/>
      <c r="J62" s="48"/>
      <c r="K62" s="70"/>
      <c r="L62" s="70"/>
    </row>
    <row r="63" spans="1:12" x14ac:dyDescent="0.25">
      <c r="A63" s="47" t="s">
        <v>56</v>
      </c>
      <c r="B63" s="48"/>
      <c r="C63" s="48"/>
      <c r="D63" s="48"/>
      <c r="E63" s="48"/>
      <c r="F63" s="48"/>
      <c r="G63" s="49"/>
      <c r="H63" s="50"/>
      <c r="I63" s="51"/>
      <c r="J63" s="48"/>
      <c r="K63" s="70"/>
      <c r="L63" s="70"/>
    </row>
    <row r="64" spans="1:12" ht="18.75" customHeight="1" x14ac:dyDescent="0.25">
      <c r="A64" s="52" t="s">
        <v>57</v>
      </c>
      <c r="B64" s="53"/>
      <c r="C64" s="53"/>
      <c r="D64" s="53"/>
      <c r="E64" s="53"/>
      <c r="F64" s="53"/>
      <c r="G64" s="54" t="s">
        <v>11</v>
      </c>
      <c r="H64" s="55" t="s">
        <v>50</v>
      </c>
      <c r="I64" s="56" t="s">
        <v>58</v>
      </c>
      <c r="J64" s="53"/>
      <c r="K64" s="67">
        <v>0.7</v>
      </c>
      <c r="L64" s="67">
        <v>0.7</v>
      </c>
    </row>
    <row r="65" spans="1:12" x14ac:dyDescent="0.25">
      <c r="A65" s="42" t="s">
        <v>59</v>
      </c>
      <c r="B65" s="43"/>
      <c r="C65" s="43"/>
      <c r="D65" s="43"/>
      <c r="E65" s="43"/>
      <c r="F65" s="43"/>
      <c r="G65" s="44"/>
      <c r="H65" s="45"/>
      <c r="I65" s="46"/>
      <c r="J65" s="43"/>
      <c r="K65" s="88"/>
      <c r="L65" s="88"/>
    </row>
    <row r="66" spans="1:12" x14ac:dyDescent="0.25">
      <c r="A66" s="47" t="s">
        <v>60</v>
      </c>
      <c r="B66" s="48"/>
      <c r="C66" s="48"/>
      <c r="D66" s="48"/>
      <c r="E66" s="48"/>
      <c r="F66" s="48"/>
      <c r="G66" s="49"/>
      <c r="H66" s="50"/>
      <c r="I66" s="51"/>
      <c r="J66" s="48"/>
      <c r="K66" s="89"/>
      <c r="L66" s="89"/>
    </row>
    <row r="67" spans="1:12" x14ac:dyDescent="0.25">
      <c r="A67" s="47" t="s">
        <v>61</v>
      </c>
      <c r="B67" s="48"/>
      <c r="C67" s="48"/>
      <c r="D67" s="48"/>
      <c r="E67" s="48"/>
      <c r="F67" s="48"/>
      <c r="G67" s="49"/>
      <c r="H67" s="50"/>
      <c r="I67" s="51"/>
      <c r="J67" s="48"/>
      <c r="K67" s="89"/>
      <c r="L67" s="89"/>
    </row>
    <row r="68" spans="1:12" ht="19.5" customHeight="1" x14ac:dyDescent="0.25">
      <c r="A68" s="52" t="s">
        <v>62</v>
      </c>
      <c r="B68" s="53"/>
      <c r="C68" s="53"/>
      <c r="D68" s="53"/>
      <c r="E68" s="53"/>
      <c r="F68" s="53"/>
      <c r="G68" s="54" t="s">
        <v>11</v>
      </c>
      <c r="H68" s="55" t="s">
        <v>50</v>
      </c>
      <c r="I68" s="56" t="s">
        <v>58</v>
      </c>
      <c r="J68" s="53">
        <v>100</v>
      </c>
      <c r="K68" s="90">
        <v>0.7</v>
      </c>
      <c r="L68" s="90">
        <v>0.7</v>
      </c>
    </row>
    <row r="69" spans="1:12" ht="19.5" customHeight="1" x14ac:dyDescent="0.25">
      <c r="A69" s="52" t="s">
        <v>26</v>
      </c>
      <c r="B69" s="53"/>
      <c r="C69" s="53"/>
      <c r="D69" s="53"/>
      <c r="E69" s="53"/>
      <c r="F69" s="53"/>
      <c r="G69" s="54" t="s">
        <v>11</v>
      </c>
      <c r="H69" s="55" t="s">
        <v>50</v>
      </c>
      <c r="I69" s="56" t="s">
        <v>58</v>
      </c>
      <c r="J69" s="48">
        <v>120</v>
      </c>
      <c r="K69" s="90">
        <v>0.7</v>
      </c>
      <c r="L69" s="90">
        <v>0.7</v>
      </c>
    </row>
    <row r="70" spans="1:12" ht="21.75" customHeight="1" x14ac:dyDescent="0.25">
      <c r="A70" s="18" t="s">
        <v>63</v>
      </c>
      <c r="B70" s="19"/>
      <c r="C70" s="19"/>
      <c r="D70" s="19"/>
      <c r="E70" s="19"/>
      <c r="F70" s="20"/>
      <c r="G70" s="114" t="s">
        <v>14</v>
      </c>
      <c r="H70" s="22"/>
      <c r="I70" s="22"/>
      <c r="J70" s="22"/>
      <c r="K70" s="22">
        <f>K71</f>
        <v>126.69999999999999</v>
      </c>
      <c r="L70" s="22">
        <f>L71</f>
        <v>129.6</v>
      </c>
    </row>
    <row r="71" spans="1:12" ht="21" customHeight="1" x14ac:dyDescent="0.25">
      <c r="A71" s="23" t="s">
        <v>64</v>
      </c>
      <c r="B71" s="24"/>
      <c r="C71" s="24"/>
      <c r="D71" s="24"/>
      <c r="E71" s="24"/>
      <c r="F71" s="26"/>
      <c r="G71" s="115" t="s">
        <v>14</v>
      </c>
      <c r="H71" s="115" t="s">
        <v>27</v>
      </c>
      <c r="I71" s="116"/>
      <c r="J71" s="116"/>
      <c r="K71" s="116">
        <f>K72</f>
        <v>126.69999999999999</v>
      </c>
      <c r="L71" s="116">
        <f>L72</f>
        <v>129.6</v>
      </c>
    </row>
    <row r="72" spans="1:12" ht="24" customHeight="1" x14ac:dyDescent="0.25">
      <c r="A72" s="34" t="s">
        <v>15</v>
      </c>
      <c r="B72" s="35"/>
      <c r="C72" s="35"/>
      <c r="D72" s="35"/>
      <c r="E72" s="35"/>
      <c r="F72" s="35"/>
      <c r="G72" s="65" t="s">
        <v>14</v>
      </c>
      <c r="H72" s="117" t="s">
        <v>27</v>
      </c>
      <c r="I72" s="79" t="s">
        <v>16</v>
      </c>
      <c r="J72" s="35"/>
      <c r="K72" s="40">
        <f>K74</f>
        <v>126.69999999999999</v>
      </c>
      <c r="L72" s="40">
        <f>L74</f>
        <v>129.6</v>
      </c>
    </row>
    <row r="73" spans="1:12" x14ac:dyDescent="0.25">
      <c r="A73" s="42" t="s">
        <v>65</v>
      </c>
      <c r="B73" s="43"/>
      <c r="C73" s="43"/>
      <c r="D73" s="43"/>
      <c r="E73" s="43"/>
      <c r="F73" s="43"/>
      <c r="G73" s="44"/>
      <c r="H73" s="45"/>
      <c r="I73" s="44"/>
      <c r="J73" s="43"/>
      <c r="K73" s="88"/>
      <c r="L73" s="88"/>
    </row>
    <row r="74" spans="1:12" ht="21" customHeight="1" x14ac:dyDescent="0.25">
      <c r="A74" s="52" t="s">
        <v>66</v>
      </c>
      <c r="B74" s="53"/>
      <c r="C74" s="53"/>
      <c r="D74" s="53"/>
      <c r="E74" s="53"/>
      <c r="F74" s="53"/>
      <c r="G74" s="54" t="s">
        <v>14</v>
      </c>
      <c r="H74" s="55" t="s">
        <v>27</v>
      </c>
      <c r="I74" s="56" t="s">
        <v>67</v>
      </c>
      <c r="J74" s="53"/>
      <c r="K74" s="90">
        <f>'[1]2021-2022'!$L$68</f>
        <v>126.69999999999999</v>
      </c>
      <c r="L74" s="90">
        <f>'[1]2021-2022'!$O$68</f>
        <v>129.6</v>
      </c>
    </row>
    <row r="75" spans="1:12" x14ac:dyDescent="0.25">
      <c r="A75" s="42" t="s">
        <v>68</v>
      </c>
      <c r="B75" s="43"/>
      <c r="C75" s="43"/>
      <c r="D75" s="43"/>
      <c r="E75" s="43"/>
      <c r="F75" s="43"/>
      <c r="G75" s="44"/>
      <c r="H75" s="45"/>
      <c r="I75" s="46"/>
      <c r="J75" s="43"/>
      <c r="K75" s="88"/>
      <c r="L75" s="88"/>
    </row>
    <row r="76" spans="1:12" ht="18.75" customHeight="1" x14ac:dyDescent="0.25">
      <c r="A76" s="52" t="s">
        <v>69</v>
      </c>
      <c r="B76" s="53"/>
      <c r="C76" s="53"/>
      <c r="D76" s="53"/>
      <c r="E76" s="53"/>
      <c r="F76" s="53"/>
      <c r="G76" s="54" t="s">
        <v>14</v>
      </c>
      <c r="H76" s="55" t="s">
        <v>27</v>
      </c>
      <c r="I76" s="56" t="s">
        <v>67</v>
      </c>
      <c r="J76" s="53">
        <v>100</v>
      </c>
      <c r="K76" s="90">
        <f>'[1]2021-2022'!$L$69</f>
        <v>118.39999999999999</v>
      </c>
      <c r="L76" s="90">
        <f>'[1]2021-2022'!$O$69</f>
        <v>121.3</v>
      </c>
    </row>
    <row r="77" spans="1:12" ht="21" customHeight="1" x14ac:dyDescent="0.25">
      <c r="A77" s="52" t="s">
        <v>70</v>
      </c>
      <c r="B77" s="53"/>
      <c r="C77" s="53"/>
      <c r="D77" s="53"/>
      <c r="E77" s="53"/>
      <c r="F77" s="53"/>
      <c r="G77" s="54" t="s">
        <v>14</v>
      </c>
      <c r="H77" s="55" t="s">
        <v>27</v>
      </c>
      <c r="I77" s="56" t="s">
        <v>67</v>
      </c>
      <c r="J77" s="48">
        <v>120</v>
      </c>
      <c r="K77" s="215">
        <f>'[1]2021-2022'!$L$70</f>
        <v>93.6</v>
      </c>
      <c r="L77" s="215">
        <f>'[1]2021-2022'!$O$70</f>
        <v>96.5</v>
      </c>
    </row>
    <row r="78" spans="1:12" ht="31.5" customHeight="1" x14ac:dyDescent="0.25">
      <c r="A78" s="277" t="s">
        <v>130</v>
      </c>
      <c r="B78" s="278"/>
      <c r="C78" s="278"/>
      <c r="D78" s="278"/>
      <c r="E78" s="278"/>
      <c r="F78" s="279"/>
      <c r="G78" s="54" t="s">
        <v>14</v>
      </c>
      <c r="H78" s="55" t="s">
        <v>27</v>
      </c>
      <c r="I78" s="56" t="s">
        <v>67</v>
      </c>
      <c r="J78" s="92">
        <v>129</v>
      </c>
      <c r="K78" s="230">
        <f>'[1]2021-2022'!$L$72</f>
        <v>24.8</v>
      </c>
      <c r="L78" s="230">
        <f>'[1]2021-2022'!$O$72</f>
        <v>24.8</v>
      </c>
    </row>
    <row r="79" spans="1:12" ht="18.75" customHeight="1" x14ac:dyDescent="0.25">
      <c r="A79" s="9" t="s">
        <v>28</v>
      </c>
      <c r="B79" s="10"/>
      <c r="C79" s="10"/>
      <c r="D79" s="10"/>
      <c r="E79" s="10"/>
      <c r="F79" s="11"/>
      <c r="G79" s="54" t="s">
        <v>14</v>
      </c>
      <c r="H79" s="66" t="s">
        <v>27</v>
      </c>
      <c r="I79" s="56" t="s">
        <v>67</v>
      </c>
      <c r="J79" s="71">
        <v>200</v>
      </c>
      <c r="K79" s="204">
        <f>'[1]2021-2022'!$L$73</f>
        <v>8.3000000000000007</v>
      </c>
      <c r="L79" s="204">
        <f>'[1]2021-2022'!$O$73</f>
        <v>8.3000000000000007</v>
      </c>
    </row>
    <row r="80" spans="1:12" ht="21.75" customHeight="1" x14ac:dyDescent="0.25">
      <c r="A80" s="9" t="s">
        <v>29</v>
      </c>
      <c r="B80" s="10"/>
      <c r="C80" s="10"/>
      <c r="D80" s="10"/>
      <c r="E80" s="10"/>
      <c r="F80" s="11"/>
      <c r="G80" s="54" t="s">
        <v>14</v>
      </c>
      <c r="H80" s="66" t="s">
        <v>27</v>
      </c>
      <c r="I80" s="56" t="s">
        <v>67</v>
      </c>
      <c r="J80" s="71">
        <v>240</v>
      </c>
      <c r="K80" s="204">
        <f>'[1]2021-2022'!$L$74</f>
        <v>8.3000000000000007</v>
      </c>
      <c r="L80" s="204">
        <f>'[1]2021-2022'!$O$74</f>
        <v>8.3000000000000007</v>
      </c>
    </row>
    <row r="81" spans="1:12" ht="19.5" customHeight="1" x14ac:dyDescent="0.25">
      <c r="A81" s="9" t="s">
        <v>30</v>
      </c>
      <c r="B81" s="10"/>
      <c r="C81" s="10"/>
      <c r="D81" s="10"/>
      <c r="E81" s="10"/>
      <c r="F81" s="11"/>
      <c r="G81" s="54" t="s">
        <v>14</v>
      </c>
      <c r="H81" s="66" t="s">
        <v>27</v>
      </c>
      <c r="I81" s="56" t="s">
        <v>67</v>
      </c>
      <c r="J81" s="73">
        <v>244</v>
      </c>
      <c r="K81" s="204">
        <f>'[1]2021-2022'!$L$75</f>
        <v>8.3000000000000007</v>
      </c>
      <c r="L81" s="204">
        <f>'[1]2021-2022'!$O$75</f>
        <v>8.3000000000000007</v>
      </c>
    </row>
    <row r="82" spans="1:12" ht="21.75" customHeight="1" x14ac:dyDescent="0.25">
      <c r="A82" s="271" t="s">
        <v>117</v>
      </c>
      <c r="B82" s="272"/>
      <c r="C82" s="272"/>
      <c r="D82" s="272"/>
      <c r="E82" s="272"/>
      <c r="F82" s="273"/>
      <c r="G82" s="161" t="s">
        <v>27</v>
      </c>
      <c r="H82" s="177"/>
      <c r="I82" s="178"/>
      <c r="J82" s="179"/>
      <c r="K82" s="180">
        <f>K83</f>
        <v>60</v>
      </c>
      <c r="L82" s="180">
        <f>L83</f>
        <v>60</v>
      </c>
    </row>
    <row r="83" spans="1:12" ht="18.75" customHeight="1" x14ac:dyDescent="0.25">
      <c r="A83" s="261" t="s">
        <v>118</v>
      </c>
      <c r="B83" s="268"/>
      <c r="C83" s="268"/>
      <c r="D83" s="268"/>
      <c r="E83" s="268"/>
      <c r="F83" s="269"/>
      <c r="G83" s="181" t="s">
        <v>27</v>
      </c>
      <c r="H83" s="182" t="s">
        <v>119</v>
      </c>
      <c r="I83" s="183"/>
      <c r="J83" s="184"/>
      <c r="K83" s="185">
        <f>'[1]2021-2022'!$L$77</f>
        <v>60</v>
      </c>
      <c r="L83" s="185">
        <f>L84</f>
        <v>60</v>
      </c>
    </row>
    <row r="84" spans="1:12" ht="18.75" customHeight="1" x14ac:dyDescent="0.25">
      <c r="A84" s="274" t="s">
        <v>120</v>
      </c>
      <c r="B84" s="268"/>
      <c r="C84" s="268"/>
      <c r="D84" s="268"/>
      <c r="E84" s="268"/>
      <c r="F84" s="269"/>
      <c r="G84" s="174" t="s">
        <v>27</v>
      </c>
      <c r="H84" s="186" t="s">
        <v>119</v>
      </c>
      <c r="I84" s="129" t="s">
        <v>128</v>
      </c>
      <c r="J84" s="187">
        <v>200</v>
      </c>
      <c r="K84" s="188">
        <f>'[1]2021-2022'!$L$78</f>
        <v>60</v>
      </c>
      <c r="L84" s="188">
        <f>L85</f>
        <v>60</v>
      </c>
    </row>
    <row r="85" spans="1:12" ht="30" customHeight="1" x14ac:dyDescent="0.25">
      <c r="A85" s="264" t="s">
        <v>125</v>
      </c>
      <c r="B85" s="275"/>
      <c r="C85" s="275"/>
      <c r="D85" s="275"/>
      <c r="E85" s="275"/>
      <c r="F85" s="276"/>
      <c r="G85" s="174" t="s">
        <v>27</v>
      </c>
      <c r="H85" s="186" t="s">
        <v>119</v>
      </c>
      <c r="I85" s="176" t="s">
        <v>129</v>
      </c>
      <c r="J85" s="187">
        <v>240</v>
      </c>
      <c r="K85" s="188">
        <f>'[1]2021-2022'!$L$79</f>
        <v>60</v>
      </c>
      <c r="L85" s="188">
        <f>L86</f>
        <v>60</v>
      </c>
    </row>
    <row r="86" spans="1:12" ht="21.75" customHeight="1" x14ac:dyDescent="0.25">
      <c r="A86" s="274" t="s">
        <v>126</v>
      </c>
      <c r="B86" s="268"/>
      <c r="C86" s="268"/>
      <c r="D86" s="268"/>
      <c r="E86" s="268"/>
      <c r="F86" s="269"/>
      <c r="G86" s="174" t="s">
        <v>27</v>
      </c>
      <c r="H86" s="186" t="s">
        <v>119</v>
      </c>
      <c r="I86" s="197">
        <v>4360079537</v>
      </c>
      <c r="J86" s="92">
        <v>244</v>
      </c>
      <c r="K86" s="189">
        <v>60</v>
      </c>
      <c r="L86" s="189">
        <f>'[1]2021-2022'!$O$82</f>
        <v>60</v>
      </c>
    </row>
    <row r="87" spans="1:12" ht="19.5" customHeight="1" x14ac:dyDescent="0.25">
      <c r="A87" s="274" t="s">
        <v>127</v>
      </c>
      <c r="B87" s="268"/>
      <c r="C87" s="268"/>
      <c r="D87" s="268"/>
      <c r="E87" s="268"/>
      <c r="F87" s="269"/>
      <c r="G87" s="174" t="s">
        <v>27</v>
      </c>
      <c r="H87" s="186" t="s">
        <v>119</v>
      </c>
      <c r="I87" s="176" t="s">
        <v>129</v>
      </c>
      <c r="J87" s="92">
        <v>244</v>
      </c>
      <c r="K87" s="189">
        <v>60</v>
      </c>
      <c r="L87" s="189">
        <f>'[1]2021-2022'!$O$82</f>
        <v>60</v>
      </c>
    </row>
    <row r="88" spans="1:12" ht="20.25" customHeight="1" x14ac:dyDescent="0.25">
      <c r="A88" s="18" t="s">
        <v>71</v>
      </c>
      <c r="B88" s="19"/>
      <c r="C88" s="19"/>
      <c r="D88" s="19"/>
      <c r="E88" s="19"/>
      <c r="F88" s="20"/>
      <c r="G88" s="119" t="s">
        <v>33</v>
      </c>
      <c r="H88" s="120"/>
      <c r="I88" s="120"/>
      <c r="J88" s="120"/>
      <c r="K88" s="22">
        <f>K89+K100</f>
        <v>1017.7</v>
      </c>
      <c r="L88" s="22">
        <f>L89+L100</f>
        <v>1065.0999999999999</v>
      </c>
    </row>
    <row r="89" spans="1:12" ht="20.25" customHeight="1" x14ac:dyDescent="0.25">
      <c r="A89" s="121" t="s">
        <v>72</v>
      </c>
      <c r="B89" s="122"/>
      <c r="C89" s="122"/>
      <c r="D89" s="122"/>
      <c r="E89" s="122"/>
      <c r="F89" s="123"/>
      <c r="G89" s="30" t="s">
        <v>33</v>
      </c>
      <c r="H89" s="30" t="s">
        <v>11</v>
      </c>
      <c r="I89" s="116"/>
      <c r="J89" s="116"/>
      <c r="K89" s="116">
        <f>'[1]2021-2022'!$L$85</f>
        <v>35</v>
      </c>
      <c r="L89" s="116">
        <f>'[1]2021-2022'!$O$85</f>
        <v>35</v>
      </c>
    </row>
    <row r="90" spans="1:12" ht="20.25" customHeight="1" x14ac:dyDescent="0.25">
      <c r="A90" s="34" t="s">
        <v>15</v>
      </c>
      <c r="B90" s="35"/>
      <c r="C90" s="35"/>
      <c r="D90" s="35"/>
      <c r="E90" s="35"/>
      <c r="F90" s="35"/>
      <c r="G90" s="65" t="s">
        <v>33</v>
      </c>
      <c r="H90" s="117" t="s">
        <v>11</v>
      </c>
      <c r="I90" s="79" t="s">
        <v>16</v>
      </c>
      <c r="J90" s="35"/>
      <c r="K90" s="40">
        <f>K91</f>
        <v>35</v>
      </c>
      <c r="L90" s="40">
        <f>L91</f>
        <v>35</v>
      </c>
    </row>
    <row r="91" spans="1:12" x14ac:dyDescent="0.25">
      <c r="A91" s="42" t="s">
        <v>34</v>
      </c>
      <c r="B91" s="35"/>
      <c r="C91" s="35"/>
      <c r="D91" s="35"/>
      <c r="E91" s="35"/>
      <c r="F91" s="35"/>
      <c r="G91" s="44" t="s">
        <v>33</v>
      </c>
      <c r="H91" s="45" t="s">
        <v>11</v>
      </c>
      <c r="I91" s="124" t="s">
        <v>35</v>
      </c>
      <c r="J91" s="43"/>
      <c r="K91" s="97">
        <f>K93</f>
        <v>35</v>
      </c>
      <c r="L91" s="97">
        <f>L93</f>
        <v>35</v>
      </c>
    </row>
    <row r="92" spans="1:12" x14ac:dyDescent="0.25">
      <c r="A92" s="42" t="s">
        <v>73</v>
      </c>
      <c r="B92" s="35"/>
      <c r="C92" s="35"/>
      <c r="D92" s="35"/>
      <c r="E92" s="35"/>
      <c r="F92" s="35"/>
      <c r="G92" s="44"/>
      <c r="H92" s="45"/>
      <c r="I92" s="46"/>
      <c r="J92" s="43"/>
      <c r="K92" s="97"/>
      <c r="L92" s="97"/>
    </row>
    <row r="93" spans="1:12" ht="18.75" customHeight="1" x14ac:dyDescent="0.25">
      <c r="A93" s="52" t="s">
        <v>74</v>
      </c>
      <c r="B93" s="125"/>
      <c r="C93" s="125"/>
      <c r="D93" s="125"/>
      <c r="E93" s="125"/>
      <c r="F93" s="125"/>
      <c r="G93" s="54" t="s">
        <v>33</v>
      </c>
      <c r="H93" s="55" t="s">
        <v>11</v>
      </c>
      <c r="I93" s="56" t="s">
        <v>75</v>
      </c>
      <c r="J93" s="53"/>
      <c r="K93" s="67">
        <f>K95+K97</f>
        <v>35</v>
      </c>
      <c r="L93" s="67">
        <f>L95+L97</f>
        <v>35</v>
      </c>
    </row>
    <row r="94" spans="1:12" x14ac:dyDescent="0.25">
      <c r="A94" s="42" t="s">
        <v>68</v>
      </c>
      <c r="B94" s="43"/>
      <c r="C94" s="43"/>
      <c r="D94" s="43"/>
      <c r="E94" s="43"/>
      <c r="F94" s="43"/>
      <c r="G94" s="44"/>
      <c r="H94" s="45"/>
      <c r="I94" s="44"/>
      <c r="J94" s="43"/>
      <c r="K94" s="88"/>
      <c r="L94" s="88"/>
    </row>
    <row r="95" spans="1:12" ht="19.5" customHeight="1" x14ac:dyDescent="0.25">
      <c r="A95" s="52" t="s">
        <v>76</v>
      </c>
      <c r="B95" s="53"/>
      <c r="C95" s="53"/>
      <c r="D95" s="53"/>
      <c r="E95" s="53"/>
      <c r="F95" s="53"/>
      <c r="G95" s="54" t="s">
        <v>33</v>
      </c>
      <c r="H95" s="55" t="s">
        <v>11</v>
      </c>
      <c r="I95" s="56" t="s">
        <v>75</v>
      </c>
      <c r="J95" s="53">
        <v>100</v>
      </c>
      <c r="K95" s="90">
        <f>'[1]2021-2022'!$L$89</f>
        <v>33.299999999999997</v>
      </c>
      <c r="L95" s="90">
        <f>'[1]2021-2022'!$O$89</f>
        <v>33.299999999999997</v>
      </c>
    </row>
    <row r="96" spans="1:12" ht="22.5" customHeight="1" x14ac:dyDescent="0.25">
      <c r="A96" s="52" t="s">
        <v>70</v>
      </c>
      <c r="B96" s="53"/>
      <c r="C96" s="53"/>
      <c r="D96" s="53"/>
      <c r="E96" s="53"/>
      <c r="F96" s="53"/>
      <c r="G96" s="54" t="s">
        <v>33</v>
      </c>
      <c r="H96" s="55" t="s">
        <v>11</v>
      </c>
      <c r="I96" s="56" t="s">
        <v>75</v>
      </c>
      <c r="J96" s="48">
        <v>120</v>
      </c>
      <c r="K96" s="91">
        <f>'[1]2021-2022'!$L$90</f>
        <v>33.299999999999997</v>
      </c>
      <c r="L96" s="91">
        <f>'[1]2021-2022'!$O$90</f>
        <v>33.299999999999997</v>
      </c>
    </row>
    <row r="97" spans="1:12" ht="18" customHeight="1" x14ac:dyDescent="0.25">
      <c r="A97" s="9" t="s">
        <v>77</v>
      </c>
      <c r="B97" s="10"/>
      <c r="C97" s="10"/>
      <c r="D97" s="10"/>
      <c r="E97" s="10"/>
      <c r="F97" s="11"/>
      <c r="G97" s="54" t="s">
        <v>33</v>
      </c>
      <c r="H97" s="66" t="s">
        <v>11</v>
      </c>
      <c r="I97" s="56" t="s">
        <v>75</v>
      </c>
      <c r="J97" s="71">
        <v>200</v>
      </c>
      <c r="K97" s="118">
        <f>'[1]2021-2022'!$L$93</f>
        <v>1.7</v>
      </c>
      <c r="L97" s="118">
        <f>'[1]2021-2022'!$O$93</f>
        <v>1.7</v>
      </c>
    </row>
    <row r="98" spans="1:12" ht="19.5" customHeight="1" x14ac:dyDescent="0.25">
      <c r="A98" s="9" t="s">
        <v>29</v>
      </c>
      <c r="B98" s="10"/>
      <c r="C98" s="10"/>
      <c r="D98" s="10"/>
      <c r="E98" s="10"/>
      <c r="F98" s="11"/>
      <c r="G98" s="54" t="s">
        <v>33</v>
      </c>
      <c r="H98" s="66" t="s">
        <v>11</v>
      </c>
      <c r="I98" s="56" t="s">
        <v>75</v>
      </c>
      <c r="J98" s="71">
        <v>240</v>
      </c>
      <c r="K98" s="118">
        <v>1.7</v>
      </c>
      <c r="L98" s="118">
        <f>'[1]2021-2022'!$O$94</f>
        <v>1.7</v>
      </c>
    </row>
    <row r="99" spans="1:12" ht="24.75" customHeight="1" x14ac:dyDescent="0.25">
      <c r="A99" s="9" t="s">
        <v>30</v>
      </c>
      <c r="B99" s="10"/>
      <c r="C99" s="10"/>
      <c r="D99" s="10"/>
      <c r="E99" s="10"/>
      <c r="F99" s="11"/>
      <c r="G99" s="54" t="s">
        <v>33</v>
      </c>
      <c r="H99" s="66" t="s">
        <v>11</v>
      </c>
      <c r="I99" s="56" t="s">
        <v>75</v>
      </c>
      <c r="J99" s="73">
        <v>244</v>
      </c>
      <c r="K99" s="118">
        <f>'[1]2021-2022'!$L$95</f>
        <v>1.7</v>
      </c>
      <c r="L99" s="118">
        <f>'[1]2021-2022'!$O$95</f>
        <v>1.7</v>
      </c>
    </row>
    <row r="100" spans="1:12" ht="20.25" customHeight="1" x14ac:dyDescent="0.25">
      <c r="A100" s="23" t="s">
        <v>78</v>
      </c>
      <c r="B100" s="24"/>
      <c r="C100" s="24"/>
      <c r="D100" s="24"/>
      <c r="E100" s="24"/>
      <c r="F100" s="26"/>
      <c r="G100" s="126" t="s">
        <v>33</v>
      </c>
      <c r="H100" s="126" t="s">
        <v>79</v>
      </c>
      <c r="I100" s="127"/>
      <c r="J100" s="128"/>
      <c r="K100" s="25">
        <f>K101</f>
        <v>982.7</v>
      </c>
      <c r="L100" s="25">
        <f>L101</f>
        <v>1030.0999999999999</v>
      </c>
    </row>
    <row r="101" spans="1:12" ht="21" customHeight="1" x14ac:dyDescent="0.25">
      <c r="A101" s="34" t="s">
        <v>15</v>
      </c>
      <c r="B101" s="35"/>
      <c r="C101" s="35"/>
      <c r="D101" s="35"/>
      <c r="E101" s="35"/>
      <c r="F101" s="36"/>
      <c r="G101" s="129" t="s">
        <v>33</v>
      </c>
      <c r="H101" s="129" t="s">
        <v>79</v>
      </c>
      <c r="I101" s="103">
        <v>9100000000</v>
      </c>
      <c r="J101" s="40"/>
      <c r="K101" s="190">
        <f>K103</f>
        <v>982.7</v>
      </c>
      <c r="L101" s="190">
        <f>L103</f>
        <v>1030.0999999999999</v>
      </c>
    </row>
    <row r="102" spans="1:12" x14ac:dyDescent="0.25">
      <c r="A102" s="42" t="s">
        <v>80</v>
      </c>
      <c r="B102" s="43"/>
      <c r="C102" s="43"/>
      <c r="D102" s="43"/>
      <c r="E102" s="43"/>
      <c r="F102" s="95"/>
      <c r="G102" s="44"/>
      <c r="H102" s="44"/>
      <c r="I102" s="44"/>
      <c r="J102" s="42"/>
      <c r="K102" s="190"/>
      <c r="L102" s="190"/>
    </row>
    <row r="103" spans="1:12" ht="20.25" customHeight="1" x14ac:dyDescent="0.25">
      <c r="A103" s="52" t="s">
        <v>81</v>
      </c>
      <c r="B103" s="53"/>
      <c r="C103" s="53"/>
      <c r="D103" s="53"/>
      <c r="E103" s="53"/>
      <c r="F103" s="68"/>
      <c r="G103" s="54" t="s">
        <v>33</v>
      </c>
      <c r="H103" s="54" t="s">
        <v>79</v>
      </c>
      <c r="I103" s="56" t="s">
        <v>82</v>
      </c>
      <c r="J103" s="52"/>
      <c r="K103" s="191">
        <f>K105</f>
        <v>982.7</v>
      </c>
      <c r="L103" s="191">
        <f>L105</f>
        <v>1030.0999999999999</v>
      </c>
    </row>
    <row r="104" spans="1:12" x14ac:dyDescent="0.25">
      <c r="A104" s="42" t="s">
        <v>83</v>
      </c>
      <c r="B104" s="43"/>
      <c r="C104" s="43"/>
      <c r="D104" s="43"/>
      <c r="E104" s="43"/>
      <c r="F104" s="43"/>
      <c r="G104" s="44"/>
      <c r="H104" s="45"/>
      <c r="I104" s="46"/>
      <c r="J104" s="43"/>
      <c r="K104" s="190"/>
      <c r="L104" s="190"/>
    </row>
    <row r="105" spans="1:12" ht="21" customHeight="1" x14ac:dyDescent="0.25">
      <c r="A105" s="52" t="s">
        <v>84</v>
      </c>
      <c r="B105" s="53"/>
      <c r="C105" s="53"/>
      <c r="D105" s="53"/>
      <c r="E105" s="53"/>
      <c r="F105" s="53"/>
      <c r="G105" s="54" t="s">
        <v>33</v>
      </c>
      <c r="H105" s="55" t="s">
        <v>79</v>
      </c>
      <c r="I105" s="56" t="s">
        <v>85</v>
      </c>
      <c r="J105" s="53"/>
      <c r="K105" s="192">
        <f>K106</f>
        <v>982.7</v>
      </c>
      <c r="L105" s="192">
        <f>L106</f>
        <v>1030.0999999999999</v>
      </c>
    </row>
    <row r="106" spans="1:12" ht="23.25" customHeight="1" x14ac:dyDescent="0.25">
      <c r="A106" s="52" t="s">
        <v>28</v>
      </c>
      <c r="B106" s="53"/>
      <c r="C106" s="53"/>
      <c r="D106" s="53"/>
      <c r="E106" s="53"/>
      <c r="F106" s="68"/>
      <c r="G106" s="54" t="s">
        <v>33</v>
      </c>
      <c r="H106" s="66" t="s">
        <v>79</v>
      </c>
      <c r="I106" s="56" t="s">
        <v>85</v>
      </c>
      <c r="J106" s="99">
        <v>200</v>
      </c>
      <c r="K106" s="191">
        <f>'[1]2021-2022'!$L$100</f>
        <v>982.7</v>
      </c>
      <c r="L106" s="191">
        <f>'[1]2021-2022'!$O$100</f>
        <v>1030.0999999999999</v>
      </c>
    </row>
    <row r="107" spans="1:12" ht="22.5" customHeight="1" x14ac:dyDescent="0.25">
      <c r="A107" s="9" t="s">
        <v>29</v>
      </c>
      <c r="B107" s="10"/>
      <c r="C107" s="10"/>
      <c r="D107" s="10"/>
      <c r="E107" s="10"/>
      <c r="F107" s="11"/>
      <c r="G107" s="54" t="s">
        <v>33</v>
      </c>
      <c r="H107" s="66" t="s">
        <v>79</v>
      </c>
      <c r="I107" s="56" t="s">
        <v>85</v>
      </c>
      <c r="J107" s="73">
        <v>240</v>
      </c>
      <c r="K107" s="190">
        <f>'[1]2021-2022'!$L$101</f>
        <v>982.7</v>
      </c>
      <c r="L107" s="190">
        <f>'[1]2021-2022'!$O$101</f>
        <v>1030.0999999999999</v>
      </c>
    </row>
    <row r="108" spans="1:12" ht="21.75" customHeight="1" x14ac:dyDescent="0.25">
      <c r="A108" s="42" t="s">
        <v>30</v>
      </c>
      <c r="B108" s="43"/>
      <c r="C108" s="43"/>
      <c r="D108" s="43"/>
      <c r="E108" s="43"/>
      <c r="F108" s="108"/>
      <c r="G108" s="49" t="s">
        <v>33</v>
      </c>
      <c r="H108" s="251" t="s">
        <v>79</v>
      </c>
      <c r="I108" s="56" t="s">
        <v>85</v>
      </c>
      <c r="J108" s="71">
        <v>244</v>
      </c>
      <c r="K108" s="190">
        <f>'[1]2021-2022'!$L$102</f>
        <v>982.7</v>
      </c>
      <c r="L108" s="190">
        <f>'[1]2021-2022'!$O$102</f>
        <v>1030.0999999999999</v>
      </c>
    </row>
    <row r="109" spans="1:12" ht="19.5" customHeight="1" x14ac:dyDescent="0.25">
      <c r="A109" s="18" t="s">
        <v>86</v>
      </c>
      <c r="B109" s="131"/>
      <c r="C109" s="131"/>
      <c r="D109" s="131"/>
      <c r="E109" s="131"/>
      <c r="F109" s="132"/>
      <c r="G109" s="114" t="s">
        <v>87</v>
      </c>
      <c r="H109" s="137"/>
      <c r="I109" s="133"/>
      <c r="J109" s="120"/>
      <c r="K109" s="22">
        <f>K110+K115</f>
        <v>404.2</v>
      </c>
      <c r="L109" s="22">
        <f>L110+L115</f>
        <v>404.2</v>
      </c>
    </row>
    <row r="110" spans="1:12" s="246" customFormat="1" ht="21" customHeight="1" x14ac:dyDescent="0.25">
      <c r="A110" s="286" t="s">
        <v>150</v>
      </c>
      <c r="B110" s="287"/>
      <c r="C110" s="287"/>
      <c r="D110" s="287"/>
      <c r="E110" s="287"/>
      <c r="F110" s="288"/>
      <c r="G110" s="222" t="s">
        <v>87</v>
      </c>
      <c r="H110" s="226" t="s">
        <v>14</v>
      </c>
      <c r="I110" s="223"/>
      <c r="J110" s="224"/>
      <c r="K110" s="245">
        <v>17.7</v>
      </c>
      <c r="L110" s="245">
        <v>17.7</v>
      </c>
    </row>
    <row r="111" spans="1:12" s="250" customFormat="1" ht="30.75" customHeight="1" x14ac:dyDescent="0.25">
      <c r="A111" s="292" t="s">
        <v>151</v>
      </c>
      <c r="B111" s="293"/>
      <c r="C111" s="293"/>
      <c r="D111" s="293"/>
      <c r="E111" s="293"/>
      <c r="F111" s="294"/>
      <c r="G111" s="247" t="s">
        <v>87</v>
      </c>
      <c r="H111" s="252" t="s">
        <v>14</v>
      </c>
      <c r="I111" s="248">
        <v>9150000000</v>
      </c>
      <c r="J111" s="249"/>
      <c r="K111" s="190">
        <v>17.7</v>
      </c>
      <c r="L111" s="190">
        <v>17.7</v>
      </c>
    </row>
    <row r="112" spans="1:12" ht="18.75" customHeight="1" x14ac:dyDescent="0.25">
      <c r="A112" s="289" t="s">
        <v>28</v>
      </c>
      <c r="B112" s="290"/>
      <c r="C112" s="290"/>
      <c r="D112" s="290"/>
      <c r="E112" s="290"/>
      <c r="F112" s="291"/>
      <c r="G112" s="220" t="s">
        <v>87</v>
      </c>
      <c r="H112" s="252" t="s">
        <v>14</v>
      </c>
      <c r="I112" s="88">
        <v>9150025108</v>
      </c>
      <c r="J112" s="97">
        <v>200</v>
      </c>
      <c r="K112" s="190">
        <v>17.7</v>
      </c>
      <c r="L112" s="190">
        <v>17.7</v>
      </c>
    </row>
    <row r="113" spans="1:12" ht="26.25" customHeight="1" x14ac:dyDescent="0.25">
      <c r="A113" s="298" t="s">
        <v>157</v>
      </c>
      <c r="B113" s="299"/>
      <c r="C113" s="299"/>
      <c r="D113" s="299"/>
      <c r="E113" s="299"/>
      <c r="F113" s="300"/>
      <c r="G113" s="220" t="s">
        <v>87</v>
      </c>
      <c r="H113" s="252" t="s">
        <v>14</v>
      </c>
      <c r="I113" s="88">
        <v>4362479540</v>
      </c>
      <c r="J113" s="97">
        <v>240</v>
      </c>
      <c r="K113" s="190">
        <v>17.7</v>
      </c>
      <c r="L113" s="190">
        <v>17.7</v>
      </c>
    </row>
    <row r="114" spans="1:12" ht="20.25" customHeight="1" x14ac:dyDescent="0.25">
      <c r="A114" s="298" t="s">
        <v>158</v>
      </c>
      <c r="B114" s="299"/>
      <c r="C114" s="299"/>
      <c r="D114" s="299"/>
      <c r="E114" s="299"/>
      <c r="F114" s="300"/>
      <c r="G114" s="220" t="s">
        <v>87</v>
      </c>
      <c r="H114" s="252" t="s">
        <v>14</v>
      </c>
      <c r="I114" s="88">
        <v>4362479540</v>
      </c>
      <c r="J114" s="97">
        <v>244</v>
      </c>
      <c r="K114" s="190">
        <v>17.7</v>
      </c>
      <c r="L114" s="190">
        <v>17.7</v>
      </c>
    </row>
    <row r="115" spans="1:12" ht="18.75" customHeight="1" x14ac:dyDescent="0.25">
      <c r="A115" s="23" t="s">
        <v>88</v>
      </c>
      <c r="B115" s="24"/>
      <c r="C115" s="24"/>
      <c r="D115" s="24"/>
      <c r="E115" s="24"/>
      <c r="F115" s="26"/>
      <c r="G115" s="115" t="s">
        <v>87</v>
      </c>
      <c r="H115" s="115" t="s">
        <v>27</v>
      </c>
      <c r="I115" s="25"/>
      <c r="J115" s="25"/>
      <c r="K115" s="25">
        <f>K116+K121</f>
        <v>386.5</v>
      </c>
      <c r="L115" s="25">
        <f>L116+L121</f>
        <v>386.5</v>
      </c>
    </row>
    <row r="116" spans="1:12" x14ac:dyDescent="0.25">
      <c r="A116" s="61" t="s">
        <v>15</v>
      </c>
      <c r="B116" s="62"/>
      <c r="C116" s="62"/>
      <c r="D116" s="62"/>
      <c r="E116" s="62"/>
      <c r="F116" s="63"/>
      <c r="G116" s="77" t="s">
        <v>87</v>
      </c>
      <c r="H116" s="78" t="s">
        <v>27</v>
      </c>
      <c r="I116" s="134">
        <v>9100000000</v>
      </c>
      <c r="J116" s="63"/>
      <c r="K116" s="72">
        <v>121.3</v>
      </c>
      <c r="L116" s="72">
        <v>121.3</v>
      </c>
    </row>
    <row r="117" spans="1:12" ht="20.25" customHeight="1" x14ac:dyDescent="0.25">
      <c r="A117" s="9" t="s">
        <v>121</v>
      </c>
      <c r="B117" s="10"/>
      <c r="C117" s="10"/>
      <c r="D117" s="10"/>
      <c r="E117" s="10"/>
      <c r="F117" s="11"/>
      <c r="G117" s="54" t="s">
        <v>87</v>
      </c>
      <c r="H117" s="66" t="s">
        <v>27</v>
      </c>
      <c r="I117" s="92">
        <v>9160060003</v>
      </c>
      <c r="J117" s="11"/>
      <c r="K117" s="72">
        <v>121.3</v>
      </c>
      <c r="L117" s="72">
        <v>121.3</v>
      </c>
    </row>
    <row r="118" spans="1:12" ht="21.75" customHeight="1" x14ac:dyDescent="0.25">
      <c r="A118" s="9" t="s">
        <v>28</v>
      </c>
      <c r="B118" s="10"/>
      <c r="C118" s="10"/>
      <c r="D118" s="10"/>
      <c r="E118" s="10"/>
      <c r="F118" s="11"/>
      <c r="G118" s="54" t="s">
        <v>87</v>
      </c>
      <c r="H118" s="66" t="s">
        <v>27</v>
      </c>
      <c r="I118" s="92">
        <v>9160060003</v>
      </c>
      <c r="J118" s="71">
        <v>200</v>
      </c>
      <c r="K118" s="72">
        <v>121.3</v>
      </c>
      <c r="L118" s="72">
        <v>121.3</v>
      </c>
    </row>
    <row r="119" spans="1:12" ht="21" customHeight="1" x14ac:dyDescent="0.25">
      <c r="A119" s="9" t="s">
        <v>29</v>
      </c>
      <c r="B119" s="10"/>
      <c r="C119" s="10"/>
      <c r="D119" s="10"/>
      <c r="E119" s="10"/>
      <c r="F119" s="11"/>
      <c r="G119" s="54" t="s">
        <v>87</v>
      </c>
      <c r="H119" s="66" t="s">
        <v>27</v>
      </c>
      <c r="I119" s="92">
        <v>9160060003</v>
      </c>
      <c r="J119" s="71">
        <v>240</v>
      </c>
      <c r="K119" s="72">
        <v>121.3</v>
      </c>
      <c r="L119" s="72">
        <v>121.3</v>
      </c>
    </row>
    <row r="120" spans="1:12" ht="21.75" customHeight="1" x14ac:dyDescent="0.25">
      <c r="A120" s="42" t="s">
        <v>30</v>
      </c>
      <c r="B120" s="43"/>
      <c r="C120" s="43"/>
      <c r="D120" s="43"/>
      <c r="E120" s="43"/>
      <c r="F120" s="108"/>
      <c r="G120" s="49" t="s">
        <v>87</v>
      </c>
      <c r="H120" s="94" t="s">
        <v>27</v>
      </c>
      <c r="I120" s="97">
        <v>9160060003</v>
      </c>
      <c r="J120" s="71">
        <v>244</v>
      </c>
      <c r="K120" s="72">
        <v>121.3</v>
      </c>
      <c r="L120" s="72">
        <v>121.3</v>
      </c>
    </row>
    <row r="121" spans="1:12" ht="21.75" customHeight="1" x14ac:dyDescent="0.25">
      <c r="A121" s="258" t="s">
        <v>137</v>
      </c>
      <c r="B121" s="259"/>
      <c r="C121" s="259"/>
      <c r="D121" s="259"/>
      <c r="E121" s="259"/>
      <c r="F121" s="260"/>
      <c r="G121" s="85" t="s">
        <v>87</v>
      </c>
      <c r="H121" s="85" t="s">
        <v>27</v>
      </c>
      <c r="I121" s="97" t="s">
        <v>138</v>
      </c>
      <c r="J121" s="71">
        <v>200</v>
      </c>
      <c r="K121" s="93">
        <v>265.2</v>
      </c>
      <c r="L121" s="93">
        <v>265.2</v>
      </c>
    </row>
    <row r="122" spans="1:12" ht="21" customHeight="1" x14ac:dyDescent="0.25">
      <c r="A122" s="135" t="s">
        <v>89</v>
      </c>
      <c r="B122" s="136"/>
      <c r="C122" s="136"/>
      <c r="D122" s="136"/>
      <c r="E122" s="136"/>
      <c r="F122" s="136"/>
      <c r="G122" s="193" t="s">
        <v>43</v>
      </c>
      <c r="H122" s="137"/>
      <c r="I122" s="138"/>
      <c r="J122" s="138"/>
      <c r="K122" s="209">
        <f>K123</f>
        <v>30.5</v>
      </c>
      <c r="L122" s="209">
        <f>L123</f>
        <v>18</v>
      </c>
    </row>
    <row r="123" spans="1:12" ht="19.5" customHeight="1" x14ac:dyDescent="0.25">
      <c r="A123" s="9" t="s">
        <v>90</v>
      </c>
      <c r="B123" s="10"/>
      <c r="C123" s="10"/>
      <c r="D123" s="10"/>
      <c r="E123" s="10"/>
      <c r="F123" s="10"/>
      <c r="G123" s="139"/>
      <c r="H123" s="85" t="s">
        <v>87</v>
      </c>
      <c r="I123" s="92"/>
      <c r="J123" s="73"/>
      <c r="K123" s="203">
        <f>K124</f>
        <v>30.5</v>
      </c>
      <c r="L123" s="203">
        <f>L124</f>
        <v>18</v>
      </c>
    </row>
    <row r="124" spans="1:12" ht="19.5" customHeight="1" x14ac:dyDescent="0.25">
      <c r="A124" s="9" t="s">
        <v>44</v>
      </c>
      <c r="B124" s="10"/>
      <c r="C124" s="10"/>
      <c r="D124" s="10"/>
      <c r="E124" s="10"/>
      <c r="F124" s="10"/>
      <c r="G124" s="85" t="s">
        <v>43</v>
      </c>
      <c r="H124" s="85" t="s">
        <v>87</v>
      </c>
      <c r="I124" s="92">
        <v>9110400204</v>
      </c>
      <c r="J124" s="73">
        <v>200</v>
      </c>
      <c r="K124" s="203">
        <f>'[1]2021-2022'!$L$126</f>
        <v>30.5</v>
      </c>
      <c r="L124" s="203">
        <f>'[1]2021-2022'!$O$126</f>
        <v>18</v>
      </c>
    </row>
    <row r="125" spans="1:12" ht="20.25" customHeight="1" x14ac:dyDescent="0.25">
      <c r="A125" s="52" t="s">
        <v>91</v>
      </c>
      <c r="B125" s="53"/>
      <c r="C125" s="53"/>
      <c r="D125" s="53"/>
      <c r="E125" s="53"/>
      <c r="F125" s="53"/>
      <c r="G125" s="85" t="s">
        <v>43</v>
      </c>
      <c r="H125" s="54" t="s">
        <v>87</v>
      </c>
      <c r="I125" s="67">
        <v>9110400204</v>
      </c>
      <c r="J125" s="99">
        <v>240</v>
      </c>
      <c r="K125" s="199">
        <f>'[1]2021-2022'!$L$127</f>
        <v>20</v>
      </c>
      <c r="L125" s="199">
        <f>'[1]2021-2022'!$O$127</f>
        <v>7.5</v>
      </c>
    </row>
    <row r="126" spans="1:12" ht="22.5" customHeight="1" x14ac:dyDescent="0.25">
      <c r="A126" s="52" t="s">
        <v>92</v>
      </c>
      <c r="B126" s="53"/>
      <c r="C126" s="53"/>
      <c r="D126" s="53"/>
      <c r="E126" s="53"/>
      <c r="F126" s="53"/>
      <c r="G126" s="85" t="s">
        <v>43</v>
      </c>
      <c r="H126" s="54" t="s">
        <v>87</v>
      </c>
      <c r="I126" s="67">
        <v>9110400204</v>
      </c>
      <c r="J126" s="99">
        <v>244</v>
      </c>
      <c r="K126" s="199">
        <f>'[1]2021-2022'!$L$128</f>
        <v>10.5</v>
      </c>
      <c r="L126" s="199">
        <f>'[1]2021-2022'!$O$128</f>
        <v>10.5</v>
      </c>
    </row>
    <row r="127" spans="1:12" ht="19.5" customHeight="1" x14ac:dyDescent="0.25">
      <c r="A127" s="140" t="s">
        <v>93</v>
      </c>
      <c r="B127" s="141"/>
      <c r="C127" s="141"/>
      <c r="D127" s="141"/>
      <c r="E127" s="141"/>
      <c r="F127" s="142"/>
      <c r="G127" s="194" t="s">
        <v>95</v>
      </c>
      <c r="H127" s="143"/>
      <c r="I127" s="143"/>
      <c r="J127" s="143"/>
      <c r="K127" s="210">
        <f t="shared" ref="K127:L129" si="0">K128</f>
        <v>3279.8999999999996</v>
      </c>
      <c r="L127" s="210">
        <f t="shared" si="0"/>
        <v>2765.8999999999996</v>
      </c>
    </row>
    <row r="128" spans="1:12" ht="19.5" customHeight="1" x14ac:dyDescent="0.25">
      <c r="A128" s="23" t="s">
        <v>94</v>
      </c>
      <c r="B128" s="24"/>
      <c r="C128" s="24"/>
      <c r="D128" s="24"/>
      <c r="E128" s="24"/>
      <c r="F128" s="26"/>
      <c r="G128" s="144" t="s">
        <v>95</v>
      </c>
      <c r="H128" s="144" t="s">
        <v>11</v>
      </c>
      <c r="I128" s="116"/>
      <c r="J128" s="25"/>
      <c r="K128" s="206">
        <f t="shared" si="0"/>
        <v>3279.8999999999996</v>
      </c>
      <c r="L128" s="206">
        <f t="shared" si="0"/>
        <v>2765.8999999999996</v>
      </c>
    </row>
    <row r="129" spans="1:23" ht="19.5" customHeight="1" x14ac:dyDescent="0.25">
      <c r="A129" s="195" t="s">
        <v>15</v>
      </c>
      <c r="B129" s="87"/>
      <c r="C129" s="87"/>
      <c r="D129" s="87"/>
      <c r="E129" s="87"/>
      <c r="F129" s="87"/>
      <c r="G129" s="85" t="s">
        <v>95</v>
      </c>
      <c r="H129" s="86" t="s">
        <v>11</v>
      </c>
      <c r="I129" s="196" t="s">
        <v>16</v>
      </c>
      <c r="J129" s="62"/>
      <c r="K129" s="202">
        <f t="shared" si="0"/>
        <v>3279.8999999999996</v>
      </c>
      <c r="L129" s="207">
        <f t="shared" si="0"/>
        <v>2765.8999999999996</v>
      </c>
    </row>
    <row r="130" spans="1:23" ht="27" customHeight="1" x14ac:dyDescent="0.25">
      <c r="A130" s="297" t="s">
        <v>133</v>
      </c>
      <c r="B130" s="275"/>
      <c r="C130" s="275"/>
      <c r="D130" s="275"/>
      <c r="E130" s="275"/>
      <c r="F130" s="276"/>
      <c r="G130" s="129" t="s">
        <v>95</v>
      </c>
      <c r="H130" s="129" t="s">
        <v>11</v>
      </c>
      <c r="I130" s="233" t="s">
        <v>101</v>
      </c>
      <c r="J130" s="134"/>
      <c r="K130" s="207">
        <f>K131+K132+K135</f>
        <v>3279.8999999999996</v>
      </c>
      <c r="L130" s="207">
        <f>L132+L131+L135</f>
        <v>2765.8999999999996</v>
      </c>
    </row>
    <row r="131" spans="1:23" ht="31.5" customHeight="1" x14ac:dyDescent="0.25">
      <c r="A131" s="277" t="s">
        <v>132</v>
      </c>
      <c r="B131" s="295"/>
      <c r="C131" s="295"/>
      <c r="D131" s="295"/>
      <c r="E131" s="295"/>
      <c r="F131" s="296"/>
      <c r="G131" s="146" t="s">
        <v>95</v>
      </c>
      <c r="H131" s="147" t="s">
        <v>11</v>
      </c>
      <c r="I131" s="231" t="s">
        <v>101</v>
      </c>
      <c r="J131" s="134">
        <v>100</v>
      </c>
      <c r="K131" s="232">
        <v>1857.6</v>
      </c>
      <c r="L131" s="232">
        <v>1857.6</v>
      </c>
    </row>
    <row r="132" spans="1:23" ht="18" customHeight="1" x14ac:dyDescent="0.25">
      <c r="A132" s="9" t="s">
        <v>28</v>
      </c>
      <c r="B132" s="10"/>
      <c r="C132" s="10"/>
      <c r="D132" s="10"/>
      <c r="E132" s="10"/>
      <c r="F132" s="11"/>
      <c r="G132" s="85" t="s">
        <v>95</v>
      </c>
      <c r="H132" s="85" t="s">
        <v>11</v>
      </c>
      <c r="I132" s="148" t="s">
        <v>101</v>
      </c>
      <c r="J132" s="71">
        <v>200</v>
      </c>
      <c r="K132" s="203">
        <v>1393.3</v>
      </c>
      <c r="L132" s="203">
        <v>879.3</v>
      </c>
    </row>
    <row r="133" spans="1:23" ht="20.25" customHeight="1" x14ac:dyDescent="0.25">
      <c r="A133" s="9" t="s">
        <v>29</v>
      </c>
      <c r="B133" s="10"/>
      <c r="C133" s="10"/>
      <c r="D133" s="10"/>
      <c r="E133" s="10"/>
      <c r="F133" s="11"/>
      <c r="G133" s="54" t="s">
        <v>95</v>
      </c>
      <c r="H133" s="66" t="s">
        <v>11</v>
      </c>
      <c r="I133" s="148" t="s">
        <v>101</v>
      </c>
      <c r="J133" s="71">
        <v>240</v>
      </c>
      <c r="K133" s="203">
        <v>1393.3</v>
      </c>
      <c r="L133" s="203">
        <v>879.3</v>
      </c>
    </row>
    <row r="134" spans="1:23" ht="20.25" customHeight="1" x14ac:dyDescent="0.25">
      <c r="A134" s="42" t="s">
        <v>30</v>
      </c>
      <c r="B134" s="43"/>
      <c r="C134" s="43"/>
      <c r="D134" s="43"/>
      <c r="E134" s="43"/>
      <c r="F134" s="108"/>
      <c r="G134" s="49" t="s">
        <v>95</v>
      </c>
      <c r="H134" s="130" t="s">
        <v>11</v>
      </c>
      <c r="I134" s="148" t="s">
        <v>101</v>
      </c>
      <c r="J134" s="71">
        <v>244</v>
      </c>
      <c r="K134" s="203">
        <v>1393.3</v>
      </c>
      <c r="L134" s="203">
        <v>879.3</v>
      </c>
    </row>
    <row r="135" spans="1:23" ht="19.5" customHeight="1" x14ac:dyDescent="0.25">
      <c r="A135" s="42" t="s">
        <v>102</v>
      </c>
      <c r="B135" s="43"/>
      <c r="C135" s="43"/>
      <c r="D135" s="43"/>
      <c r="E135" s="43"/>
      <c r="F135" s="43"/>
      <c r="G135" s="85" t="s">
        <v>95</v>
      </c>
      <c r="H135" s="85" t="s">
        <v>11</v>
      </c>
      <c r="I135" s="148" t="s">
        <v>101</v>
      </c>
      <c r="J135" s="71">
        <v>800</v>
      </c>
      <c r="K135" s="208">
        <v>29</v>
      </c>
      <c r="L135" s="208">
        <v>29</v>
      </c>
    </row>
    <row r="136" spans="1:23" ht="21.75" customHeight="1" x14ac:dyDescent="0.25">
      <c r="A136" s="267" t="s">
        <v>40</v>
      </c>
      <c r="B136" s="268"/>
      <c r="C136" s="268"/>
      <c r="D136" s="268"/>
      <c r="E136" s="268"/>
      <c r="F136" s="269"/>
      <c r="G136" s="85" t="s">
        <v>95</v>
      </c>
      <c r="H136" s="85" t="s">
        <v>11</v>
      </c>
      <c r="I136" s="69" t="s">
        <v>101</v>
      </c>
      <c r="J136" s="73">
        <v>850</v>
      </c>
      <c r="K136" s="208">
        <v>29</v>
      </c>
      <c r="L136" s="208">
        <v>29</v>
      </c>
    </row>
    <row r="137" spans="1:23" s="242" customFormat="1" ht="18.75" customHeight="1" x14ac:dyDescent="0.25">
      <c r="A137" s="283" t="s">
        <v>147</v>
      </c>
      <c r="B137" s="284"/>
      <c r="C137" s="284"/>
      <c r="D137" s="284"/>
      <c r="E137" s="284"/>
      <c r="F137" s="285"/>
      <c r="G137" s="239" t="s">
        <v>46</v>
      </c>
      <c r="H137" s="240" t="s">
        <v>11</v>
      </c>
      <c r="I137" s="241" t="s">
        <v>149</v>
      </c>
      <c r="J137" s="153"/>
      <c r="K137" s="244">
        <f>K138</f>
        <v>25</v>
      </c>
      <c r="L137" s="244">
        <f>L138</f>
        <v>25</v>
      </c>
      <c r="M137" s="243"/>
      <c r="N137" s="243"/>
      <c r="O137" s="243"/>
      <c r="P137" s="243"/>
      <c r="Q137" s="243"/>
      <c r="R137" s="243"/>
      <c r="S137" s="243"/>
      <c r="T137" s="243"/>
      <c r="U137" s="243"/>
      <c r="V137" s="243"/>
      <c r="W137" s="243"/>
    </row>
    <row r="138" spans="1:23" ht="21.75" customHeight="1" x14ac:dyDescent="0.25">
      <c r="A138" s="258" t="s">
        <v>148</v>
      </c>
      <c r="B138" s="259"/>
      <c r="C138" s="259"/>
      <c r="D138" s="259"/>
      <c r="E138" s="259"/>
      <c r="F138" s="260"/>
      <c r="G138" s="44" t="s">
        <v>46</v>
      </c>
      <c r="H138" s="45" t="s">
        <v>11</v>
      </c>
      <c r="I138" s="238" t="s">
        <v>149</v>
      </c>
      <c r="J138" s="73">
        <v>200</v>
      </c>
      <c r="K138" s="234">
        <f>'[1]2021-2022'!$L$146</f>
        <v>25</v>
      </c>
      <c r="L138" s="234">
        <f>'[1]2021-2022'!$O$147</f>
        <v>25</v>
      </c>
    </row>
    <row r="139" spans="1:23" ht="18.75" customHeight="1" x14ac:dyDescent="0.25">
      <c r="A139" s="149" t="s">
        <v>103</v>
      </c>
      <c r="B139" s="150"/>
      <c r="C139" s="150"/>
      <c r="D139" s="150"/>
      <c r="E139" s="150"/>
      <c r="F139" s="150"/>
      <c r="G139" s="151"/>
      <c r="H139" s="152"/>
      <c r="I139" s="153"/>
      <c r="J139" s="152"/>
      <c r="K139" s="154"/>
      <c r="L139" s="154"/>
    </row>
    <row r="140" spans="1:23" ht="17.25" customHeight="1" x14ac:dyDescent="0.25">
      <c r="A140" s="140" t="s">
        <v>104</v>
      </c>
      <c r="B140" s="141"/>
      <c r="C140" s="141"/>
      <c r="D140" s="141"/>
      <c r="E140" s="141"/>
      <c r="F140" s="141"/>
      <c r="G140" s="155"/>
      <c r="H140" s="156"/>
      <c r="I140" s="157"/>
      <c r="J140" s="156"/>
      <c r="K140" s="158"/>
      <c r="L140" s="158"/>
    </row>
    <row r="141" spans="1:23" ht="20.25" customHeight="1" x14ac:dyDescent="0.25">
      <c r="A141" s="159" t="s">
        <v>105</v>
      </c>
      <c r="B141" s="160"/>
      <c r="C141" s="160"/>
      <c r="D141" s="160"/>
      <c r="E141" s="160"/>
      <c r="F141" s="160"/>
      <c r="G141" s="161" t="s">
        <v>106</v>
      </c>
      <c r="H141" s="162"/>
      <c r="I141" s="163"/>
      <c r="J141" s="162"/>
      <c r="K141" s="164">
        <f>K142</f>
        <v>110.3</v>
      </c>
      <c r="L141" s="164">
        <f>L142</f>
        <v>110.3</v>
      </c>
    </row>
    <row r="142" spans="1:23" ht="20.25" customHeight="1" x14ac:dyDescent="0.25">
      <c r="A142" s="28" t="s">
        <v>107</v>
      </c>
      <c r="B142" s="29"/>
      <c r="C142" s="29"/>
      <c r="D142" s="29"/>
      <c r="E142" s="29"/>
      <c r="F142" s="60"/>
      <c r="G142" s="30" t="s">
        <v>106</v>
      </c>
      <c r="H142" s="30" t="s">
        <v>27</v>
      </c>
      <c r="I142" s="59"/>
      <c r="J142" s="32"/>
      <c r="K142" s="32">
        <f>K143</f>
        <v>110.3</v>
      </c>
      <c r="L142" s="32">
        <f>L143</f>
        <v>110.3</v>
      </c>
    </row>
    <row r="143" spans="1:23" ht="20.25" customHeight="1" x14ac:dyDescent="0.25">
      <c r="A143" s="34" t="s">
        <v>15</v>
      </c>
      <c r="B143" s="35"/>
      <c r="C143" s="35"/>
      <c r="D143" s="35"/>
      <c r="E143" s="35"/>
      <c r="F143" s="35"/>
      <c r="G143" s="65" t="s">
        <v>106</v>
      </c>
      <c r="H143" s="117" t="s">
        <v>27</v>
      </c>
      <c r="I143" s="39" t="s">
        <v>16</v>
      </c>
      <c r="J143" s="35"/>
      <c r="K143" s="166">
        <f>K145</f>
        <v>110.3</v>
      </c>
      <c r="L143" s="166">
        <f>L145</f>
        <v>110.3</v>
      </c>
    </row>
    <row r="144" spans="1:23" ht="18.75" customHeight="1" x14ac:dyDescent="0.25">
      <c r="A144" s="42" t="s">
        <v>108</v>
      </c>
      <c r="B144" s="43"/>
      <c r="C144" s="43"/>
      <c r="D144" s="43"/>
      <c r="E144" s="43"/>
      <c r="F144" s="43"/>
      <c r="G144" s="44"/>
      <c r="H144" s="45"/>
      <c r="I144" s="46"/>
      <c r="J144" s="43"/>
      <c r="K144" s="167"/>
      <c r="L144" s="167"/>
    </row>
    <row r="145" spans="1:12" ht="17.25" customHeight="1" x14ac:dyDescent="0.25">
      <c r="A145" s="47" t="s">
        <v>109</v>
      </c>
      <c r="B145" s="48"/>
      <c r="C145" s="48"/>
      <c r="D145" s="48"/>
      <c r="E145" s="48"/>
      <c r="F145" s="48"/>
      <c r="G145" s="49" t="s">
        <v>106</v>
      </c>
      <c r="H145" s="50" t="s">
        <v>27</v>
      </c>
      <c r="I145" s="51" t="s">
        <v>110</v>
      </c>
      <c r="J145" s="48"/>
      <c r="K145" s="166">
        <f>K148</f>
        <v>110.3</v>
      </c>
      <c r="L145" s="166">
        <f>L148</f>
        <v>110.3</v>
      </c>
    </row>
    <row r="146" spans="1:12" ht="19.5" customHeight="1" x14ac:dyDescent="0.25">
      <c r="A146" s="42" t="s">
        <v>111</v>
      </c>
      <c r="B146" s="43"/>
      <c r="C146" s="43"/>
      <c r="D146" s="43"/>
      <c r="E146" s="43"/>
      <c r="F146" s="43"/>
      <c r="G146" s="44"/>
      <c r="H146" s="44"/>
      <c r="I146" s="46"/>
      <c r="J146" s="95"/>
      <c r="K146" s="171"/>
      <c r="L146" s="171"/>
    </row>
    <row r="147" spans="1:12" ht="20.25" customHeight="1" x14ac:dyDescent="0.25">
      <c r="A147" s="47" t="s">
        <v>112</v>
      </c>
      <c r="B147" s="48"/>
      <c r="C147" s="48"/>
      <c r="D147" s="48"/>
      <c r="E147" s="48"/>
      <c r="F147" s="48"/>
      <c r="G147" s="49"/>
      <c r="H147" s="49"/>
      <c r="I147" s="51"/>
      <c r="J147" s="96"/>
      <c r="K147" s="172"/>
      <c r="L147" s="172"/>
    </row>
    <row r="148" spans="1:12" ht="20.25" customHeight="1" x14ac:dyDescent="0.25">
      <c r="A148" s="52" t="s">
        <v>113</v>
      </c>
      <c r="B148" s="53"/>
      <c r="C148" s="53"/>
      <c r="D148" s="53"/>
      <c r="E148" s="53"/>
      <c r="F148" s="53"/>
      <c r="G148" s="54" t="s">
        <v>106</v>
      </c>
      <c r="H148" s="54" t="s">
        <v>27</v>
      </c>
      <c r="I148" s="56" t="s">
        <v>114</v>
      </c>
      <c r="J148" s="68"/>
      <c r="K148" s="173">
        <f>K149</f>
        <v>110.3</v>
      </c>
      <c r="L148" s="173">
        <f>L149</f>
        <v>110.3</v>
      </c>
    </row>
    <row r="149" spans="1:12" ht="20.25" customHeight="1" x14ac:dyDescent="0.25">
      <c r="A149" s="168" t="s">
        <v>115</v>
      </c>
      <c r="B149" s="98"/>
      <c r="C149" s="98"/>
      <c r="D149" s="98"/>
      <c r="E149" s="98"/>
      <c r="F149" s="98"/>
      <c r="G149" s="169">
        <v>14</v>
      </c>
      <c r="H149" s="66" t="s">
        <v>27</v>
      </c>
      <c r="I149" s="67">
        <v>9190022106</v>
      </c>
      <c r="J149" s="98">
        <v>500</v>
      </c>
      <c r="K149" s="165">
        <v>110.3</v>
      </c>
      <c r="L149" s="165">
        <v>110.3</v>
      </c>
    </row>
    <row r="150" spans="1:12" ht="21.75" customHeight="1" x14ac:dyDescent="0.25">
      <c r="A150" s="104" t="s">
        <v>116</v>
      </c>
      <c r="B150" s="105"/>
      <c r="C150" s="105"/>
      <c r="D150" s="105"/>
      <c r="E150" s="105"/>
      <c r="F150" s="72"/>
      <c r="G150" s="169">
        <v>14</v>
      </c>
      <c r="H150" s="66" t="s">
        <v>27</v>
      </c>
      <c r="I150" s="67">
        <v>9190022106</v>
      </c>
      <c r="J150" s="73">
        <v>540</v>
      </c>
      <c r="K150" s="165">
        <v>110.3</v>
      </c>
      <c r="L150" s="165">
        <v>110.3</v>
      </c>
    </row>
    <row r="151" spans="1:12" x14ac:dyDescent="0.25">
      <c r="A151" t="s">
        <v>134</v>
      </c>
    </row>
    <row r="152" spans="1:12" ht="4.5" customHeight="1" x14ac:dyDescent="0.25"/>
    <row r="153" spans="1:12" ht="29.25" customHeight="1" x14ac:dyDescent="0.25">
      <c r="A153" s="236" t="s">
        <v>135</v>
      </c>
      <c r="B153" s="236"/>
      <c r="C153" s="236"/>
      <c r="D153" s="236"/>
      <c r="E153" s="236"/>
      <c r="F153" s="236"/>
      <c r="G153" s="236"/>
      <c r="H153" s="235"/>
    </row>
    <row r="154" spans="1:12" ht="38.25" customHeight="1" x14ac:dyDescent="0.25">
      <c r="A154" s="236" t="s">
        <v>154</v>
      </c>
    </row>
    <row r="155" spans="1:12" ht="37.5" customHeight="1" x14ac:dyDescent="0.25"/>
  </sheetData>
  <mergeCells count="22">
    <mergeCell ref="A137:F137"/>
    <mergeCell ref="A138:F138"/>
    <mergeCell ref="A48:F48"/>
    <mergeCell ref="A121:F121"/>
    <mergeCell ref="A110:F110"/>
    <mergeCell ref="A112:F112"/>
    <mergeCell ref="A111:F111"/>
    <mergeCell ref="A131:F131"/>
    <mergeCell ref="A130:F130"/>
    <mergeCell ref="A136:F136"/>
    <mergeCell ref="A87:F87"/>
    <mergeCell ref="A86:F86"/>
    <mergeCell ref="A113:F113"/>
    <mergeCell ref="A114:F114"/>
    <mergeCell ref="B7:I8"/>
    <mergeCell ref="A82:F82"/>
    <mergeCell ref="A83:F83"/>
    <mergeCell ref="A84:F84"/>
    <mergeCell ref="A85:F85"/>
    <mergeCell ref="A78:F78"/>
    <mergeCell ref="A40:F40"/>
    <mergeCell ref="A41:F41"/>
  </mergeCells>
  <pageMargins left="0.25" right="0.25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2020</vt:lpstr>
      <vt:lpstr>2021-2022</vt:lpstr>
      <vt:lpstr>Лист3</vt:lpstr>
      <vt:lpstr>'2020'!Область_печати</vt:lpstr>
      <vt:lpstr>'2021-2022'!Область_печати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2019-12-09T05:13:47Z</dcterms:modified>
</cp:coreProperties>
</file>